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50" yWindow="60" windowWidth="7380" windowHeight="8010" tabRatio="931"/>
  </bookViews>
  <sheets>
    <sheet name="поселениям первоначальный план" sheetId="23" r:id="rId1"/>
  </sheets>
  <calcPr calcId="124519"/>
</workbook>
</file>

<file path=xl/calcChain.xml><?xml version="1.0" encoding="utf-8"?>
<calcChain xmlns="http://schemas.openxmlformats.org/spreadsheetml/2006/main">
  <c r="I66" i="23"/>
  <c r="R68"/>
  <c r="N68"/>
  <c r="J68"/>
  <c r="F68"/>
  <c r="B68"/>
  <c r="G66"/>
  <c r="N25"/>
  <c r="M28"/>
  <c r="B62"/>
  <c r="J35"/>
  <c r="J13"/>
  <c r="F13"/>
  <c r="R61"/>
  <c r="R62"/>
  <c r="R60"/>
  <c r="R58"/>
  <c r="R59"/>
  <c r="R57" s="1"/>
  <c r="R56" s="1"/>
  <c r="R55" s="1"/>
  <c r="Q60"/>
  <c r="Q57"/>
  <c r="P60"/>
  <c r="P57"/>
  <c r="O60"/>
  <c r="O57"/>
  <c r="N61"/>
  <c r="N62"/>
  <c r="N60"/>
  <c r="N58"/>
  <c r="N59"/>
  <c r="N57" s="1"/>
  <c r="N56" s="1"/>
  <c r="M60"/>
  <c r="M57"/>
  <c r="L60"/>
  <c r="L57"/>
  <c r="K60"/>
  <c r="K57"/>
  <c r="K56" s="1"/>
  <c r="J61"/>
  <c r="J62"/>
  <c r="J60"/>
  <c r="J58"/>
  <c r="J59"/>
  <c r="J57" s="1"/>
  <c r="I60"/>
  <c r="I57"/>
  <c r="H60"/>
  <c r="H57"/>
  <c r="G60"/>
  <c r="G57"/>
  <c r="F61"/>
  <c r="F62"/>
  <c r="F60" s="1"/>
  <c r="F58"/>
  <c r="F59"/>
  <c r="C60"/>
  <c r="C57"/>
  <c r="D60"/>
  <c r="D57"/>
  <c r="E60"/>
  <c r="E57"/>
  <c r="B61"/>
  <c r="B60" s="1"/>
  <c r="B58"/>
  <c r="B59"/>
  <c r="Q50"/>
  <c r="P50"/>
  <c r="O50"/>
  <c r="M50"/>
  <c r="L50"/>
  <c r="K50"/>
  <c r="I50"/>
  <c r="H50"/>
  <c r="G50"/>
  <c r="C50"/>
  <c r="D50"/>
  <c r="E50"/>
  <c r="Q41"/>
  <c r="P41"/>
  <c r="O41"/>
  <c r="M41"/>
  <c r="L41"/>
  <c r="K41"/>
  <c r="I41"/>
  <c r="H41"/>
  <c r="G41"/>
  <c r="C41"/>
  <c r="D41"/>
  <c r="E41"/>
  <c r="Q33"/>
  <c r="P33"/>
  <c r="O33"/>
  <c r="M33"/>
  <c r="L33"/>
  <c r="K33"/>
  <c r="I33"/>
  <c r="H33"/>
  <c r="G33"/>
  <c r="C33"/>
  <c r="D33"/>
  <c r="E33"/>
  <c r="B36"/>
  <c r="R37"/>
  <c r="R36"/>
  <c r="N37"/>
  <c r="N36"/>
  <c r="J37"/>
  <c r="J36"/>
  <c r="F37"/>
  <c r="B37"/>
  <c r="R54"/>
  <c r="R53" s="1"/>
  <c r="Q53"/>
  <c r="P53"/>
  <c r="O53"/>
  <c r="N54"/>
  <c r="N53"/>
  <c r="M53"/>
  <c r="L53"/>
  <c r="K53"/>
  <c r="J54"/>
  <c r="J53" s="1"/>
  <c r="I53"/>
  <c r="H53"/>
  <c r="G53"/>
  <c r="C53"/>
  <c r="D53"/>
  <c r="E53"/>
  <c r="F54"/>
  <c r="F53" s="1"/>
  <c r="B54"/>
  <c r="B53" s="1"/>
  <c r="R67"/>
  <c r="R66" s="1"/>
  <c r="R65"/>
  <c r="R64"/>
  <c r="R63"/>
  <c r="R52"/>
  <c r="R51"/>
  <c r="R50" s="1"/>
  <c r="R49"/>
  <c r="R47"/>
  <c r="R46"/>
  <c r="R45"/>
  <c r="R44"/>
  <c r="R43"/>
  <c r="R42"/>
  <c r="R41" s="1"/>
  <c r="R40"/>
  <c r="R39" s="1"/>
  <c r="R38"/>
  <c r="R35"/>
  <c r="R34"/>
  <c r="R32"/>
  <c r="R31"/>
  <c r="R30"/>
  <c r="R29"/>
  <c r="R28" s="1"/>
  <c r="R27"/>
  <c r="R26" s="1"/>
  <c r="R25"/>
  <c r="R24" s="1"/>
  <c r="R22"/>
  <c r="R21"/>
  <c r="R19"/>
  <c r="R18"/>
  <c r="R17"/>
  <c r="R16"/>
  <c r="R15"/>
  <c r="R14"/>
  <c r="R13"/>
  <c r="R12"/>
  <c r="R11"/>
  <c r="R10"/>
  <c r="R9" s="1"/>
  <c r="R8" s="1"/>
  <c r="N11"/>
  <c r="N67"/>
  <c r="N66" s="1"/>
  <c r="N65"/>
  <c r="N64"/>
  <c r="N63"/>
  <c r="N52"/>
  <c r="N51"/>
  <c r="N50" s="1"/>
  <c r="N49"/>
  <c r="N47"/>
  <c r="N46"/>
  <c r="N45"/>
  <c r="N44"/>
  <c r="N43"/>
  <c r="N42"/>
  <c r="N40"/>
  <c r="N39"/>
  <c r="N38"/>
  <c r="N35"/>
  <c r="N34"/>
  <c r="N32"/>
  <c r="N31" s="1"/>
  <c r="N30"/>
  <c r="N29"/>
  <c r="N27"/>
  <c r="N26" s="1"/>
  <c r="N24"/>
  <c r="N22"/>
  <c r="N21"/>
  <c r="N19"/>
  <c r="N18"/>
  <c r="N17"/>
  <c r="N16"/>
  <c r="N15"/>
  <c r="N14"/>
  <c r="N13"/>
  <c r="N12"/>
  <c r="N10"/>
  <c r="J67"/>
  <c r="J66" s="1"/>
  <c r="F67"/>
  <c r="F66"/>
  <c r="B67"/>
  <c r="Q66"/>
  <c r="P66"/>
  <c r="O66"/>
  <c r="M66"/>
  <c r="L66"/>
  <c r="K66"/>
  <c r="H66"/>
  <c r="E66"/>
  <c r="D66"/>
  <c r="C66"/>
  <c r="J65"/>
  <c r="F65"/>
  <c r="J64"/>
  <c r="J63" s="1"/>
  <c r="F64"/>
  <c r="B64"/>
  <c r="Q63"/>
  <c r="Q56" s="1"/>
  <c r="Q55" s="1"/>
  <c r="P63"/>
  <c r="P56" s="1"/>
  <c r="P55" s="1"/>
  <c r="O63"/>
  <c r="O56" s="1"/>
  <c r="O55" s="1"/>
  <c r="M63"/>
  <c r="M56"/>
  <c r="M55" s="1"/>
  <c r="L63"/>
  <c r="L56" s="1"/>
  <c r="L55" s="1"/>
  <c r="K63"/>
  <c r="I63"/>
  <c r="I56" s="1"/>
  <c r="I55" s="1"/>
  <c r="H63"/>
  <c r="G63"/>
  <c r="G56" s="1"/>
  <c r="G55" s="1"/>
  <c r="E63"/>
  <c r="E56" s="1"/>
  <c r="E55" s="1"/>
  <c r="D63"/>
  <c r="C63"/>
  <c r="C56"/>
  <c r="C55" s="1"/>
  <c r="J52"/>
  <c r="F52"/>
  <c r="B52"/>
  <c r="J51"/>
  <c r="J50"/>
  <c r="F51"/>
  <c r="F50"/>
  <c r="B51"/>
  <c r="B50"/>
  <c r="J49"/>
  <c r="F49"/>
  <c r="B49"/>
  <c r="J47"/>
  <c r="J46"/>
  <c r="F47"/>
  <c r="F46" s="1"/>
  <c r="B47"/>
  <c r="B46" s="1"/>
  <c r="Q46"/>
  <c r="P46"/>
  <c r="O46"/>
  <c r="M46"/>
  <c r="L46"/>
  <c r="K46"/>
  <c r="I46"/>
  <c r="H46"/>
  <c r="G46"/>
  <c r="E46"/>
  <c r="D46"/>
  <c r="C46"/>
  <c r="J45"/>
  <c r="F45"/>
  <c r="B45"/>
  <c r="J44"/>
  <c r="F44"/>
  <c r="B44"/>
  <c r="J43"/>
  <c r="F43"/>
  <c r="B43"/>
  <c r="J42"/>
  <c r="J41"/>
  <c r="F42"/>
  <c r="F41"/>
  <c r="B42"/>
  <c r="J40"/>
  <c r="J39" s="1"/>
  <c r="F40"/>
  <c r="B40"/>
  <c r="B39" s="1"/>
  <c r="Q39"/>
  <c r="P39"/>
  <c r="O39"/>
  <c r="M39"/>
  <c r="L39"/>
  <c r="K39"/>
  <c r="I39"/>
  <c r="H39"/>
  <c r="G39"/>
  <c r="F39"/>
  <c r="E39"/>
  <c r="D39"/>
  <c r="C39"/>
  <c r="J38"/>
  <c r="F38"/>
  <c r="B38"/>
  <c r="F36"/>
  <c r="F35"/>
  <c r="B35"/>
  <c r="J34"/>
  <c r="J33" s="1"/>
  <c r="F34"/>
  <c r="F33" s="1"/>
  <c r="B34"/>
  <c r="J32"/>
  <c r="F32"/>
  <c r="B32"/>
  <c r="Q31"/>
  <c r="P31"/>
  <c r="O31"/>
  <c r="M31"/>
  <c r="L31"/>
  <c r="K31"/>
  <c r="J31"/>
  <c r="I31"/>
  <c r="H31"/>
  <c r="G31"/>
  <c r="F31"/>
  <c r="E31"/>
  <c r="D31"/>
  <c r="C31"/>
  <c r="B31"/>
  <c r="J30"/>
  <c r="F30"/>
  <c r="B30"/>
  <c r="J29"/>
  <c r="J28" s="1"/>
  <c r="F29"/>
  <c r="B29"/>
  <c r="B28" s="1"/>
  <c r="Q28"/>
  <c r="P28"/>
  <c r="O28"/>
  <c r="L28"/>
  <c r="K28"/>
  <c r="I28"/>
  <c r="H28"/>
  <c r="G28"/>
  <c r="E28"/>
  <c r="D28"/>
  <c r="C28"/>
  <c r="J27"/>
  <c r="J26" s="1"/>
  <c r="F27"/>
  <c r="B27"/>
  <c r="B26" s="1"/>
  <c r="Q26"/>
  <c r="P26"/>
  <c r="O26"/>
  <c r="M26"/>
  <c r="L26"/>
  <c r="K26"/>
  <c r="I26"/>
  <c r="H26"/>
  <c r="G26"/>
  <c r="F26"/>
  <c r="E26"/>
  <c r="D26"/>
  <c r="C26"/>
  <c r="J25"/>
  <c r="J24" s="1"/>
  <c r="F25"/>
  <c r="F24" s="1"/>
  <c r="B25"/>
  <c r="B24" s="1"/>
  <c r="Q24"/>
  <c r="P24"/>
  <c r="P23" s="1"/>
  <c r="P20" s="1"/>
  <c r="O24"/>
  <c r="M24"/>
  <c r="M23" s="1"/>
  <c r="M20" s="1"/>
  <c r="L24"/>
  <c r="K24"/>
  <c r="I24"/>
  <c r="H24"/>
  <c r="H23" s="1"/>
  <c r="G24"/>
  <c r="G23" s="1"/>
  <c r="E24"/>
  <c r="E23" s="1"/>
  <c r="E20" s="1"/>
  <c r="E7" s="1"/>
  <c r="D24"/>
  <c r="D23" s="1"/>
  <c r="C24"/>
  <c r="C23" s="1"/>
  <c r="Q23"/>
  <c r="O23"/>
  <c r="L23"/>
  <c r="J22"/>
  <c r="J21"/>
  <c r="F22"/>
  <c r="B22"/>
  <c r="B21" s="1"/>
  <c r="Q21"/>
  <c r="P21"/>
  <c r="O21"/>
  <c r="M21"/>
  <c r="L21"/>
  <c r="L20" s="1"/>
  <c r="K21"/>
  <c r="I21"/>
  <c r="H21"/>
  <c r="G21"/>
  <c r="F21"/>
  <c r="E21"/>
  <c r="D21"/>
  <c r="C21"/>
  <c r="J19"/>
  <c r="J18" s="1"/>
  <c r="F19"/>
  <c r="B19"/>
  <c r="B18"/>
  <c r="Q18"/>
  <c r="P18"/>
  <c r="O18"/>
  <c r="M18"/>
  <c r="L18"/>
  <c r="K18"/>
  <c r="I18"/>
  <c r="H18"/>
  <c r="G18"/>
  <c r="F18"/>
  <c r="E18"/>
  <c r="D18"/>
  <c r="C18"/>
  <c r="J17"/>
  <c r="F17"/>
  <c r="B17"/>
  <c r="J16"/>
  <c r="F16"/>
  <c r="B16"/>
  <c r="J15"/>
  <c r="F15"/>
  <c r="B15"/>
  <c r="J14"/>
  <c r="F14"/>
  <c r="B14"/>
  <c r="F12"/>
  <c r="B13"/>
  <c r="Q12"/>
  <c r="Q9" s="1"/>
  <c r="Q8" s="1"/>
  <c r="P12"/>
  <c r="O12"/>
  <c r="M12"/>
  <c r="L12"/>
  <c r="L9" s="1"/>
  <c r="L8" s="1"/>
  <c r="L7" s="1"/>
  <c r="L6" s="1"/>
  <c r="K12"/>
  <c r="J12"/>
  <c r="I12"/>
  <c r="H12"/>
  <c r="G12"/>
  <c r="E12"/>
  <c r="D12"/>
  <c r="C12"/>
  <c r="B12"/>
  <c r="J11"/>
  <c r="F11"/>
  <c r="B11"/>
  <c r="J10"/>
  <c r="J9" s="1"/>
  <c r="J8" s="1"/>
  <c r="F10"/>
  <c r="B10"/>
  <c r="P9"/>
  <c r="P8" s="1"/>
  <c r="O9"/>
  <c r="O8" s="1"/>
  <c r="M9"/>
  <c r="K9"/>
  <c r="I9"/>
  <c r="I8" s="1"/>
  <c r="H9"/>
  <c r="G9"/>
  <c r="E9"/>
  <c r="D9"/>
  <c r="M8"/>
  <c r="K8"/>
  <c r="H8"/>
  <c r="G8"/>
  <c r="E8"/>
  <c r="D8"/>
  <c r="C8"/>
  <c r="N33"/>
  <c r="O20"/>
  <c r="B9"/>
  <c r="B8" s="1"/>
  <c r="F9"/>
  <c r="F8" s="1"/>
  <c r="N9"/>
  <c r="N8" s="1"/>
  <c r="F63"/>
  <c r="I23" l="1"/>
  <c r="K23"/>
  <c r="K20" s="1"/>
  <c r="K7" s="1"/>
  <c r="K6" s="1"/>
  <c r="K55"/>
  <c r="B66"/>
  <c r="N55"/>
  <c r="D20"/>
  <c r="D7" s="1"/>
  <c r="N41"/>
  <c r="R33"/>
  <c r="B57"/>
  <c r="F57"/>
  <c r="O7"/>
  <c r="O6" s="1"/>
  <c r="Q20"/>
  <c r="Q7" s="1"/>
  <c r="Q6" s="1"/>
  <c r="H20"/>
  <c r="M7"/>
  <c r="M6" s="1"/>
  <c r="P7"/>
  <c r="P6" s="1"/>
  <c r="C20"/>
  <c r="C7" s="1"/>
  <c r="C6" s="1"/>
  <c r="G20"/>
  <c r="G7" s="1"/>
  <c r="I20"/>
  <c r="I7" s="1"/>
  <c r="I6" s="1"/>
  <c r="F23"/>
  <c r="F20" s="1"/>
  <c r="F28"/>
  <c r="B33"/>
  <c r="B41"/>
  <c r="B65"/>
  <c r="B63" s="1"/>
  <c r="B56" s="1"/>
  <c r="B55" s="1"/>
  <c r="N28"/>
  <c r="H56"/>
  <c r="H55" s="1"/>
  <c r="J56"/>
  <c r="J55" s="1"/>
  <c r="G6"/>
  <c r="H7"/>
  <c r="F7"/>
  <c r="R23"/>
  <c r="R20" s="1"/>
  <c r="R7" s="1"/>
  <c r="R6" s="1"/>
  <c r="N23"/>
  <c r="N20" s="1"/>
  <c r="N7" s="1"/>
  <c r="N6" s="1"/>
  <c r="B23"/>
  <c r="B20" s="1"/>
  <c r="B7" s="1"/>
  <c r="J23"/>
  <c r="J20" s="1"/>
  <c r="J7" s="1"/>
  <c r="E6"/>
  <c r="D56"/>
  <c r="D55" s="1"/>
  <c r="D6" s="1"/>
  <c r="F56"/>
  <c r="F55" s="1"/>
  <c r="J6" l="1"/>
  <c r="H6"/>
  <c r="B6"/>
  <c r="F6"/>
</calcChain>
</file>

<file path=xl/sharedStrings.xml><?xml version="1.0" encoding="utf-8"?>
<sst xmlns="http://schemas.openxmlformats.org/spreadsheetml/2006/main" count="90" uniqueCount="90">
  <si>
    <t>ИТОГО ДОХОДОВ</t>
  </si>
  <si>
    <t>000 1 00 00000 00 0000 000</t>
  </si>
  <si>
    <t>000 1 01 00000 00 0000 000</t>
  </si>
  <si>
    <t>000 1 01 02000 01 0000 110</t>
  </si>
  <si>
    <t>000 1 01 02010 01 0000 110</t>
  </si>
  <si>
    <t>000 1 01 02011 01 0000 110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</si>
  <si>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</si>
  <si>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</si>
  <si>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</si>
  <si>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</si>
  <si>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</si>
  <si>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000 1 01 02050 01 0000 110</t>
  </si>
  <si>
    <t>000 1 05 00000 00 0000 000</t>
  </si>
  <si>
    <t>000 1 05 03000 01 0000 110</t>
  </si>
  <si>
    <t>000 1 06 00000 00 0000 000</t>
  </si>
  <si>
    <t>000 1 06 01000 00 0000 110</t>
  </si>
  <si>
    <t>000 1 06 01030 10 0000 110</t>
  </si>
  <si>
    <t>000 1 06 06000 00 0000 110</t>
  </si>
  <si>
    <t>000 1 06 06010 00 0000 110</t>
  </si>
  <si>
    <t>000 1 06 06013 10 0000 110</t>
  </si>
  <si>
    <t>000 1 06 06020 00 0000 110</t>
  </si>
  <si>
    <t>000 1 06 06023 10 1000 110</t>
  </si>
  <si>
    <t>000 1 08 00000 00 0000 000</t>
  </si>
  <si>
    <t>000 1 08 04020 01 0000 110</t>
  </si>
  <si>
    <t>000 1 08 07175 01 0000 110</t>
  </si>
  <si>
    <t>000 1 09 00000 00 0000 000</t>
  </si>
  <si>
    <t>000 1 09 04050 10 0000 110</t>
  </si>
  <si>
    <t>000 1 11 00000 00 0000 000</t>
  </si>
  <si>
    <t>000 1 11 01050 10 0000 120</t>
  </si>
  <si>
    <t>000 1 11 05010 10 0000 120</t>
  </si>
  <si>
    <t>000 1 11 05035 10 0000 120</t>
  </si>
  <si>
    <t>000 1 11 09045 10 0000 120</t>
  </si>
  <si>
    <t>000 1 13 00000 00 0000 000</t>
  </si>
  <si>
    <t>000 1 13 03050 10 0000 130</t>
  </si>
  <si>
    <t>000 1 14 00000 00 0000 000</t>
  </si>
  <si>
    <t>000 1 14 02033 10 0000 410</t>
  </si>
  <si>
    <t>000 1 14 02033 10 0000 440</t>
  </si>
  <si>
    <t>000 1 14 06014 10 0000 430</t>
  </si>
  <si>
    <t>000 1 14 06026 10 0000 430</t>
  </si>
  <si>
    <t>000 1 16 00000 00 0000 000</t>
  </si>
  <si>
    <t>000 1 16 23050 10 0000 140</t>
  </si>
  <si>
    <t>000 1 16 90050 10 0000 140</t>
  </si>
  <si>
    <t>000 1 17 00000 00 0000 000</t>
  </si>
  <si>
    <t>000 1 17 01050 10 0000 180</t>
  </si>
  <si>
    <t>000 1 17 05050 10 0000 180</t>
  </si>
  <si>
    <t>000 1 19 00000 00 0000 000</t>
  </si>
  <si>
    <t>000 1 19 05000 10 0000 151</t>
  </si>
  <si>
    <t>000 2 00 00000 00 0000 000</t>
  </si>
  <si>
    <t>000 2 02 00000 00 0000 000</t>
  </si>
  <si>
    <t>000 2 02 01000 00 0000 151</t>
  </si>
  <si>
    <t>000 2 02 01001 10 0000 151</t>
  </si>
  <si>
    <t>000 2 02 03000 00 0000 151</t>
  </si>
  <si>
    <t>000 2 02 03003 10 0000 151</t>
  </si>
  <si>
    <t>000 2 02 03015 10 0000 151</t>
  </si>
  <si>
    <t>000 2 02 04000 00 0000 151</t>
  </si>
  <si>
    <t>000 2 02 04014 10 0000 151</t>
  </si>
  <si>
    <t>000 2 02 04999 10 0000 151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</si>
  <si>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</si>
  <si>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</si>
  <si>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</si>
  <si>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</si>
  <si>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</si>
  <si>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</si>
  <si>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</si>
  <si>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</si>
  <si>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</si>
  <si>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</si>
  <si>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</si>
  <si>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</si>
  <si>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</si>
  <si>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</si>
  <si>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</si>
  <si>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</si>
  <si>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000 1 11 07015 10 0000 120</t>
  </si>
  <si>
    <t>000 1 16 33050 10 0000 140</t>
  </si>
  <si>
    <t>остатки на 01.01</t>
  </si>
  <si>
    <t>дефицит</t>
  </si>
  <si>
    <t>собственные для расчета деф</t>
  </si>
  <si>
    <t>деф. 5%</t>
  </si>
  <si>
    <t>(-) не превышает,
(+) превышает</t>
  </si>
  <si>
    <t>Дефицит план</t>
  </si>
  <si>
    <t>расходы план</t>
  </si>
  <si>
    <t>план 2011</t>
  </si>
  <si>
    <t>000 2 02 01003 10 0000 151</t>
  </si>
  <si>
    <t>единицы измерения РУБЛИ</t>
  </si>
  <si>
    <t>Помесячное распределение доходной части бюджета сельского поселения Карымкары на 2011 год</t>
  </si>
  <si>
    <t>к решению Совета Депутатов от 17 июня 2011 года № 168</t>
  </si>
  <si>
    <t>000 2 02 02041 10 0000 151</t>
  </si>
  <si>
    <t>000 2 02 02109 10 0000 151</t>
  </si>
  <si>
    <t>000 2 02 02000 00 0000 180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</si>
</sst>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1" xfId="0" applyNumberFormat="1" applyFont="1" applyFill="1" applyBorder="1"/>
    <xf numFmtId="49" fontId="2" fillId="0" borderId="1" xfId="0" applyNumberFormat="1" applyFont="1" applyFill="1" applyBorder="1"/>
    <xf numFmtId="4" fontId="1" fillId="2" borderId="1" xfId="0" applyNumberFormat="1" applyFont="1" applyFill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4" fillId="0" borderId="0" xfId="0" applyNumberFormat="1" applyFont="1" applyFill="1"/>
    <xf numFmtId="0" fontId="4" fillId="0" borderId="0" xfId="0" applyFont="1" applyFill="1"/>
    <xf numFmtId="0" fontId="4" fillId="0" borderId="0" xfId="0" applyFont="1"/>
    <xf numFmtId="4" fontId="4" fillId="0" borderId="0" xfId="0" applyNumberFormat="1" applyFont="1"/>
    <xf numFmtId="4" fontId="4" fillId="2" borderId="1" xfId="0" applyNumberFormat="1" applyFont="1" applyFill="1" applyBorder="1"/>
    <xf numFmtId="4" fontId="4" fillId="3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4" borderId="1" xfId="0" applyFont="1" applyFill="1" applyBorder="1"/>
    <xf numFmtId="4" fontId="4" fillId="0" borderId="1" xfId="0" applyNumberFormat="1" applyFont="1" applyFill="1" applyBorder="1"/>
    <xf numFmtId="4" fontId="1" fillId="5" borderId="1" xfId="0" applyNumberFormat="1" applyFont="1" applyFill="1" applyBorder="1"/>
    <xf numFmtId="4" fontId="4" fillId="6" borderId="1" xfId="0" applyNumberFormat="1" applyFont="1" applyFill="1" applyBorder="1"/>
    <xf numFmtId="4" fontId="1" fillId="7" borderId="1" xfId="0" applyNumberFormat="1" applyFont="1" applyFill="1" applyBorder="1"/>
    <xf numFmtId="4" fontId="4" fillId="7" borderId="1" xfId="0" applyNumberFormat="1" applyFont="1" applyFill="1" applyBorder="1"/>
    <xf numFmtId="0" fontId="4" fillId="8" borderId="0" xfId="0" applyFont="1" applyFill="1"/>
    <xf numFmtId="0" fontId="5" fillId="0" borderId="0" xfId="0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/>
    <xf numFmtId="4" fontId="7" fillId="2" borderId="1" xfId="0" applyNumberFormat="1" applyFont="1" applyFill="1" applyBorder="1"/>
    <xf numFmtId="4" fontId="7" fillId="7" borderId="1" xfId="0" applyNumberFormat="1" applyFont="1" applyFill="1" applyBorder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tabSelected="1" workbookViewId="0">
      <selection activeCell="A28" sqref="A28"/>
    </sheetView>
  </sheetViews>
  <sheetFormatPr defaultRowHeight="15" outlineLevelCol="2"/>
  <cols>
    <col min="1" max="1" width="24.85546875" style="10" customWidth="1"/>
    <col min="2" max="2" width="15.28515625" style="10" customWidth="1"/>
    <col min="3" max="3" width="12.85546875" style="10" customWidth="1" outlineLevel="2"/>
    <col min="4" max="4" width="13" style="10" customWidth="1" outlineLevel="2"/>
    <col min="5" max="5" width="13.28515625" style="10" customWidth="1" outlineLevel="2"/>
    <col min="6" max="6" width="13.5703125" style="10" customWidth="1" outlineLevel="1"/>
    <col min="7" max="7" width="13.140625" style="10" customWidth="1" outlineLevel="2"/>
    <col min="8" max="8" width="13.28515625" style="10" customWidth="1" outlineLevel="2"/>
    <col min="9" max="9" width="13.140625" style="10" customWidth="1" outlineLevel="2"/>
    <col min="10" max="10" width="15.28515625" style="10" customWidth="1" outlineLevel="1"/>
    <col min="11" max="13" width="15.28515625" style="10" customWidth="1" outlineLevel="2"/>
    <col min="14" max="14" width="15.28515625" style="10" customWidth="1" outlineLevel="1"/>
    <col min="15" max="17" width="15.28515625" style="10" customWidth="1" outlineLevel="2"/>
    <col min="18" max="18" width="15.28515625" style="10" customWidth="1" outlineLevel="1"/>
    <col min="19" max="16384" width="9.140625" style="10"/>
  </cols>
  <sheetData>
    <row r="1" spans="1:18">
      <c r="A1" s="23" t="s">
        <v>84</v>
      </c>
    </row>
    <row r="2" spans="1:18" s="9" customFormat="1" ht="15.75">
      <c r="A2" s="1"/>
      <c r="B2" s="24" t="s">
        <v>85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8">
      <c r="A3" s="1"/>
      <c r="B3" s="25" t="s">
        <v>86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 s="9" customFormat="1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 s="9" customFormat="1">
      <c r="B5" s="14" t="s">
        <v>82</v>
      </c>
      <c r="C5" s="14" t="s">
        <v>57</v>
      </c>
      <c r="D5" s="14" t="s">
        <v>58</v>
      </c>
      <c r="E5" s="14" t="s">
        <v>59</v>
      </c>
      <c r="F5" s="14" t="s">
        <v>60</v>
      </c>
      <c r="G5" s="14" t="s">
        <v>61</v>
      </c>
      <c r="H5" s="14" t="s">
        <v>62</v>
      </c>
      <c r="I5" s="14" t="s">
        <v>63</v>
      </c>
      <c r="J5" s="14" t="s">
        <v>64</v>
      </c>
      <c r="K5" s="14" t="s">
        <v>65</v>
      </c>
      <c r="L5" s="14" t="s">
        <v>66</v>
      </c>
      <c r="M5" s="14" t="s">
        <v>67</v>
      </c>
      <c r="N5" s="14" t="s">
        <v>68</v>
      </c>
      <c r="O5" s="14" t="s">
        <v>69</v>
      </c>
      <c r="P5" s="14" t="s">
        <v>70</v>
      </c>
      <c r="Q5" s="14" t="s">
        <v>71</v>
      </c>
      <c r="R5" s="14" t="s">
        <v>72</v>
      </c>
    </row>
    <row r="6" spans="1:18">
      <c r="A6" s="2" t="s">
        <v>0</v>
      </c>
      <c r="B6" s="19">
        <f t="shared" ref="B6:R6" si="0">B7+B55</f>
        <v>31369670</v>
      </c>
      <c r="C6" s="19">
        <f t="shared" si="0"/>
        <v>1317932</v>
      </c>
      <c r="D6" s="19">
        <f t="shared" si="0"/>
        <v>1501440</v>
      </c>
      <c r="E6" s="19">
        <f t="shared" si="0"/>
        <v>2221210</v>
      </c>
      <c r="F6" s="19">
        <f t="shared" si="0"/>
        <v>5053270</v>
      </c>
      <c r="G6" s="19">
        <f t="shared" si="0"/>
        <v>2877600</v>
      </c>
      <c r="H6" s="19">
        <f t="shared" si="0"/>
        <v>2056320</v>
      </c>
      <c r="I6" s="19">
        <f t="shared" si="0"/>
        <v>4979653</v>
      </c>
      <c r="J6" s="19">
        <f t="shared" si="0"/>
        <v>9853573</v>
      </c>
      <c r="K6" s="19">
        <f t="shared" si="0"/>
        <v>6570510</v>
      </c>
      <c r="L6" s="19">
        <f t="shared" si="0"/>
        <v>1833060</v>
      </c>
      <c r="M6" s="19">
        <f t="shared" si="0"/>
        <v>2409280</v>
      </c>
      <c r="N6" s="19">
        <f t="shared" si="0"/>
        <v>10812850</v>
      </c>
      <c r="O6" s="19">
        <f t="shared" si="0"/>
        <v>1585340</v>
      </c>
      <c r="P6" s="19">
        <f t="shared" si="0"/>
        <v>1562097</v>
      </c>
      <c r="Q6" s="19">
        <f t="shared" si="0"/>
        <v>2126420</v>
      </c>
      <c r="R6" s="19">
        <f t="shared" si="0"/>
        <v>5273857</v>
      </c>
    </row>
    <row r="7" spans="1:18">
      <c r="A7" s="3" t="s">
        <v>1</v>
      </c>
      <c r="B7" s="5">
        <f t="shared" ref="B7:R7" si="1">B8+B18+B20+B28+B31+B33+B41+B46+B50+B39</f>
        <v>2366000</v>
      </c>
      <c r="C7" s="5">
        <f t="shared" si="1"/>
        <v>12</v>
      </c>
      <c r="D7" s="5">
        <f t="shared" si="1"/>
        <v>111520</v>
      </c>
      <c r="E7" s="5">
        <f t="shared" si="1"/>
        <v>81950</v>
      </c>
      <c r="F7" s="21">
        <f t="shared" si="1"/>
        <v>206170</v>
      </c>
      <c r="G7" s="5">
        <f t="shared" si="1"/>
        <v>919980</v>
      </c>
      <c r="H7" s="5">
        <f t="shared" si="1"/>
        <v>98700</v>
      </c>
      <c r="I7" s="5">
        <f t="shared" si="1"/>
        <v>655493</v>
      </c>
      <c r="J7" s="21">
        <f t="shared" si="1"/>
        <v>1674173</v>
      </c>
      <c r="K7" s="5">
        <f t="shared" si="1"/>
        <v>105400</v>
      </c>
      <c r="L7" s="5">
        <f t="shared" si="1"/>
        <v>63000</v>
      </c>
      <c r="M7" s="5">
        <f t="shared" si="1"/>
        <v>49200</v>
      </c>
      <c r="N7" s="21">
        <f t="shared" si="1"/>
        <v>217600</v>
      </c>
      <c r="O7" s="5">
        <f t="shared" si="1"/>
        <v>83600</v>
      </c>
      <c r="P7" s="5">
        <f t="shared" si="1"/>
        <v>60357</v>
      </c>
      <c r="Q7" s="5">
        <f t="shared" si="1"/>
        <v>124100</v>
      </c>
      <c r="R7" s="21">
        <f t="shared" si="1"/>
        <v>268057</v>
      </c>
    </row>
    <row r="8" spans="1:18">
      <c r="A8" s="3" t="s">
        <v>2</v>
      </c>
      <c r="B8" s="5">
        <f t="shared" ref="B8:R8" si="2">B9</f>
        <v>944000</v>
      </c>
      <c r="C8" s="5">
        <f t="shared" si="2"/>
        <v>12</v>
      </c>
      <c r="D8" s="5">
        <f t="shared" si="2"/>
        <v>108000</v>
      </c>
      <c r="E8" s="5">
        <f t="shared" si="2"/>
        <v>81000</v>
      </c>
      <c r="F8" s="21">
        <f t="shared" si="2"/>
        <v>201700</v>
      </c>
      <c r="G8" s="5">
        <f t="shared" si="2"/>
        <v>84000</v>
      </c>
      <c r="H8" s="5">
        <f t="shared" si="2"/>
        <v>91500</v>
      </c>
      <c r="I8" s="5">
        <f t="shared" si="2"/>
        <v>120000</v>
      </c>
      <c r="J8" s="21">
        <f t="shared" si="2"/>
        <v>295500</v>
      </c>
      <c r="K8" s="5">
        <f t="shared" si="2"/>
        <v>99900</v>
      </c>
      <c r="L8" s="5">
        <f t="shared" si="2"/>
        <v>59000</v>
      </c>
      <c r="M8" s="5">
        <f t="shared" si="2"/>
        <v>41000</v>
      </c>
      <c r="N8" s="21">
        <f t="shared" si="2"/>
        <v>199900</v>
      </c>
      <c r="O8" s="5">
        <f t="shared" si="2"/>
        <v>79000</v>
      </c>
      <c r="P8" s="5">
        <f t="shared" si="2"/>
        <v>48500</v>
      </c>
      <c r="Q8" s="5">
        <f t="shared" si="2"/>
        <v>119400</v>
      </c>
      <c r="R8" s="21">
        <f t="shared" si="2"/>
        <v>246900</v>
      </c>
    </row>
    <row r="9" spans="1:18">
      <c r="A9" s="26" t="s">
        <v>3</v>
      </c>
      <c r="B9" s="12">
        <f t="shared" ref="B9:Q9" si="3">B10+B12+B15+B16+B17+B11</f>
        <v>944000</v>
      </c>
      <c r="C9" s="12">
        <v>12</v>
      </c>
      <c r="D9" s="12">
        <f t="shared" si="3"/>
        <v>108000</v>
      </c>
      <c r="E9" s="12">
        <f t="shared" si="3"/>
        <v>81000</v>
      </c>
      <c r="F9" s="22">
        <f>F10+F12+F15+F16+F17+F11</f>
        <v>201700</v>
      </c>
      <c r="G9" s="12">
        <f t="shared" si="3"/>
        <v>84000</v>
      </c>
      <c r="H9" s="12">
        <f t="shared" si="3"/>
        <v>91500</v>
      </c>
      <c r="I9" s="12">
        <f t="shared" si="3"/>
        <v>120000</v>
      </c>
      <c r="J9" s="22">
        <f t="shared" si="3"/>
        <v>295500</v>
      </c>
      <c r="K9" s="12">
        <f t="shared" si="3"/>
        <v>99900</v>
      </c>
      <c r="L9" s="12">
        <f t="shared" si="3"/>
        <v>59000</v>
      </c>
      <c r="M9" s="12">
        <f t="shared" si="3"/>
        <v>41000</v>
      </c>
      <c r="N9" s="22">
        <f>N10+N12+N15+N16+N17+N11</f>
        <v>199900</v>
      </c>
      <c r="O9" s="12">
        <f t="shared" si="3"/>
        <v>79000</v>
      </c>
      <c r="P9" s="12">
        <f t="shared" si="3"/>
        <v>48500</v>
      </c>
      <c r="Q9" s="12">
        <f t="shared" si="3"/>
        <v>119400</v>
      </c>
      <c r="R9" s="22">
        <f>R10+R12+R15+R16+R17+R11</f>
        <v>246900</v>
      </c>
    </row>
    <row r="10" spans="1:18">
      <c r="A10" s="4" t="s">
        <v>4</v>
      </c>
      <c r="B10" s="13">
        <f>C10+D10+E10+G10+H10+I10+K10+L10+M10+O10+P10+Q10</f>
        <v>0</v>
      </c>
      <c r="C10" s="13"/>
      <c r="D10" s="13"/>
      <c r="E10" s="13"/>
      <c r="F10" s="20">
        <f>C10+D10+E10</f>
        <v>0</v>
      </c>
      <c r="G10" s="13"/>
      <c r="H10" s="13"/>
      <c r="I10" s="13"/>
      <c r="J10" s="20">
        <f>G10+H10+I10</f>
        <v>0</v>
      </c>
      <c r="K10" s="13"/>
      <c r="L10" s="13"/>
      <c r="M10" s="13"/>
      <c r="N10" s="20">
        <f>K10+L10+M10</f>
        <v>0</v>
      </c>
      <c r="O10" s="13"/>
      <c r="P10" s="13"/>
      <c r="Q10" s="13"/>
      <c r="R10" s="20">
        <f>O10+P10+Q10</f>
        <v>0</v>
      </c>
    </row>
    <row r="11" spans="1:18">
      <c r="A11" s="26" t="s">
        <v>5</v>
      </c>
      <c r="B11" s="13">
        <f>C11+D11+E11+G11+H11+I11+K11+L11+M11+O11+P11+Q11</f>
        <v>0</v>
      </c>
      <c r="C11" s="13"/>
      <c r="D11" s="13"/>
      <c r="E11" s="13"/>
      <c r="F11" s="20">
        <f>C11+D11+E11</f>
        <v>0</v>
      </c>
      <c r="G11" s="13"/>
      <c r="H11" s="13"/>
      <c r="I11" s="13"/>
      <c r="J11" s="20">
        <f>G11+H11+I11</f>
        <v>0</v>
      </c>
      <c r="K11" s="13"/>
      <c r="L11" s="13"/>
      <c r="M11" s="13"/>
      <c r="N11" s="20">
        <f>K11+L11+M11</f>
        <v>0</v>
      </c>
      <c r="O11" s="13"/>
      <c r="P11" s="13"/>
      <c r="Q11" s="13"/>
      <c r="R11" s="20">
        <f>O11+P11+Q11</f>
        <v>0</v>
      </c>
    </row>
    <row r="12" spans="1:18">
      <c r="A12" s="26" t="s">
        <v>6</v>
      </c>
      <c r="B12" s="12">
        <f t="shared" ref="B12:R12" si="4">B13+B14</f>
        <v>944000</v>
      </c>
      <c r="C12" s="12">
        <f t="shared" si="4"/>
        <v>12700</v>
      </c>
      <c r="D12" s="12">
        <f t="shared" si="4"/>
        <v>108000</v>
      </c>
      <c r="E12" s="12">
        <f t="shared" si="4"/>
        <v>81000</v>
      </c>
      <c r="F12" s="22">
        <f t="shared" si="4"/>
        <v>201700</v>
      </c>
      <c r="G12" s="12">
        <f t="shared" si="4"/>
        <v>84000</v>
      </c>
      <c r="H12" s="12">
        <f t="shared" si="4"/>
        <v>91500</v>
      </c>
      <c r="I12" s="12">
        <f t="shared" si="4"/>
        <v>120000</v>
      </c>
      <c r="J12" s="22">
        <f t="shared" si="4"/>
        <v>295500</v>
      </c>
      <c r="K12" s="12">
        <f t="shared" si="4"/>
        <v>99900</v>
      </c>
      <c r="L12" s="12">
        <f t="shared" si="4"/>
        <v>59000</v>
      </c>
      <c r="M12" s="12">
        <f t="shared" si="4"/>
        <v>41000</v>
      </c>
      <c r="N12" s="22">
        <f>N13+N14</f>
        <v>199900</v>
      </c>
      <c r="O12" s="12">
        <f t="shared" si="4"/>
        <v>79000</v>
      </c>
      <c r="P12" s="12">
        <f t="shared" si="4"/>
        <v>48500</v>
      </c>
      <c r="Q12" s="12">
        <f t="shared" si="4"/>
        <v>119400</v>
      </c>
      <c r="R12" s="22">
        <f t="shared" si="4"/>
        <v>246900</v>
      </c>
    </row>
    <row r="13" spans="1:18">
      <c r="A13" s="26" t="s">
        <v>7</v>
      </c>
      <c r="B13" s="13">
        <f>C13+D13+E13+G13+H13+I13+K13+L13+M13+O13+P13+Q13</f>
        <v>944000</v>
      </c>
      <c r="C13" s="13">
        <v>12700</v>
      </c>
      <c r="D13" s="13">
        <v>108000</v>
      </c>
      <c r="E13" s="13">
        <v>81000</v>
      </c>
      <c r="F13" s="20">
        <f>C13+D13+E13</f>
        <v>201700</v>
      </c>
      <c r="G13" s="13">
        <v>84000</v>
      </c>
      <c r="H13" s="13">
        <v>91500</v>
      </c>
      <c r="I13" s="13">
        <v>120000</v>
      </c>
      <c r="J13" s="20">
        <f>G13+H13+I13</f>
        <v>295500</v>
      </c>
      <c r="K13" s="13">
        <v>99900</v>
      </c>
      <c r="L13" s="13">
        <v>59000</v>
      </c>
      <c r="M13" s="13">
        <v>41000</v>
      </c>
      <c r="N13" s="20">
        <f>K13+L13+M13</f>
        <v>199900</v>
      </c>
      <c r="O13" s="13">
        <v>79000</v>
      </c>
      <c r="P13" s="13">
        <v>48500</v>
      </c>
      <c r="Q13" s="13">
        <v>119400</v>
      </c>
      <c r="R13" s="20">
        <f>O13+P13+Q13</f>
        <v>246900</v>
      </c>
    </row>
    <row r="14" spans="1:18">
      <c r="A14" s="26" t="s">
        <v>8</v>
      </c>
      <c r="B14" s="13">
        <f>C14+D14+E14+G14+H14+I14+K14+L14+M14+O14+P14+Q14</f>
        <v>0</v>
      </c>
      <c r="C14" s="13"/>
      <c r="D14" s="13"/>
      <c r="E14" s="13"/>
      <c r="F14" s="20">
        <f>C14+D14+E14</f>
        <v>0</v>
      </c>
      <c r="G14" s="13"/>
      <c r="H14" s="13"/>
      <c r="I14" s="13"/>
      <c r="J14" s="20">
        <f>G14+H14+I14</f>
        <v>0</v>
      </c>
      <c r="K14" s="13"/>
      <c r="L14" s="13"/>
      <c r="M14" s="13"/>
      <c r="N14" s="20">
        <f>K14+L14+M14</f>
        <v>0</v>
      </c>
      <c r="O14" s="13"/>
      <c r="P14" s="13"/>
      <c r="Q14" s="13"/>
      <c r="R14" s="20">
        <f>O14+P14+Q14</f>
        <v>0</v>
      </c>
    </row>
    <row r="15" spans="1:18">
      <c r="A15" s="26" t="s">
        <v>9</v>
      </c>
      <c r="B15" s="13">
        <f>C15+D15+E15+G15+H15+I15+K15+L15+M15+O15+P15+Q15</f>
        <v>0</v>
      </c>
      <c r="C15" s="13"/>
      <c r="D15" s="13"/>
      <c r="E15" s="13"/>
      <c r="F15" s="20">
        <f>C15+D15+E15</f>
        <v>0</v>
      </c>
      <c r="G15" s="13"/>
      <c r="H15" s="13"/>
      <c r="I15" s="13"/>
      <c r="J15" s="20">
        <f>G15+H15+I15</f>
        <v>0</v>
      </c>
      <c r="K15" s="13"/>
      <c r="L15" s="13"/>
      <c r="M15" s="13"/>
      <c r="N15" s="20">
        <f>K15+L15+M15</f>
        <v>0</v>
      </c>
      <c r="O15" s="13"/>
      <c r="P15" s="13"/>
      <c r="Q15" s="13"/>
      <c r="R15" s="20">
        <f>O15+P15+Q15</f>
        <v>0</v>
      </c>
    </row>
    <row r="16" spans="1:18">
      <c r="A16" s="26" t="s">
        <v>10</v>
      </c>
      <c r="B16" s="13">
        <f>C16+D16+E16+G16+H16+I16+K16+L16+M16+O16+P16+Q16</f>
        <v>0</v>
      </c>
      <c r="C16" s="13"/>
      <c r="D16" s="13"/>
      <c r="E16" s="13"/>
      <c r="F16" s="20">
        <f>C16+D16+E16</f>
        <v>0</v>
      </c>
      <c r="G16" s="13"/>
      <c r="H16" s="13"/>
      <c r="I16" s="13"/>
      <c r="J16" s="20">
        <f>G16+H16+I16</f>
        <v>0</v>
      </c>
      <c r="K16" s="13"/>
      <c r="L16" s="13"/>
      <c r="M16" s="13"/>
      <c r="N16" s="20">
        <f>K16+L16+M16</f>
        <v>0</v>
      </c>
      <c r="O16" s="13"/>
      <c r="P16" s="13"/>
      <c r="Q16" s="13"/>
      <c r="R16" s="20">
        <f>O16+P16+Q16</f>
        <v>0</v>
      </c>
    </row>
    <row r="17" spans="1:18">
      <c r="A17" s="26" t="s">
        <v>11</v>
      </c>
      <c r="B17" s="13">
        <f>C17+D17+E17+G17+H17+I17+K17+L17+M17+O17+P17+Q17</f>
        <v>0</v>
      </c>
      <c r="C17" s="13"/>
      <c r="D17" s="13"/>
      <c r="E17" s="13"/>
      <c r="F17" s="20">
        <f>C17+D17+E17</f>
        <v>0</v>
      </c>
      <c r="G17" s="13"/>
      <c r="H17" s="13"/>
      <c r="I17" s="13"/>
      <c r="J17" s="20">
        <f>G17+H17+I17</f>
        <v>0</v>
      </c>
      <c r="K17" s="13"/>
      <c r="L17" s="13"/>
      <c r="M17" s="13"/>
      <c r="N17" s="20">
        <f>K17+L17+M17</f>
        <v>0</v>
      </c>
      <c r="O17" s="13"/>
      <c r="P17" s="13"/>
      <c r="Q17" s="13"/>
      <c r="R17" s="20">
        <f>O17+P17+Q17</f>
        <v>0</v>
      </c>
    </row>
    <row r="18" spans="1:18">
      <c r="A18" s="3" t="s">
        <v>12</v>
      </c>
      <c r="B18" s="5">
        <f t="shared" ref="B18:R18" si="5">B19</f>
        <v>0</v>
      </c>
      <c r="C18" s="5">
        <f t="shared" si="5"/>
        <v>0</v>
      </c>
      <c r="D18" s="5">
        <f t="shared" si="5"/>
        <v>0</v>
      </c>
      <c r="E18" s="5">
        <f t="shared" si="5"/>
        <v>0</v>
      </c>
      <c r="F18" s="21">
        <f t="shared" si="5"/>
        <v>0</v>
      </c>
      <c r="G18" s="5">
        <f t="shared" si="5"/>
        <v>0</v>
      </c>
      <c r="H18" s="5">
        <f t="shared" si="5"/>
        <v>0</v>
      </c>
      <c r="I18" s="5">
        <f t="shared" si="5"/>
        <v>0</v>
      </c>
      <c r="J18" s="21">
        <f t="shared" si="5"/>
        <v>0</v>
      </c>
      <c r="K18" s="5">
        <f t="shared" si="5"/>
        <v>0</v>
      </c>
      <c r="L18" s="5">
        <f t="shared" si="5"/>
        <v>0</v>
      </c>
      <c r="M18" s="5">
        <f t="shared" si="5"/>
        <v>0</v>
      </c>
      <c r="N18" s="21">
        <f t="shared" si="5"/>
        <v>0</v>
      </c>
      <c r="O18" s="5">
        <f t="shared" si="5"/>
        <v>0</v>
      </c>
      <c r="P18" s="5">
        <f t="shared" si="5"/>
        <v>0</v>
      </c>
      <c r="Q18" s="5">
        <f t="shared" si="5"/>
        <v>0</v>
      </c>
      <c r="R18" s="21">
        <f t="shared" si="5"/>
        <v>0</v>
      </c>
    </row>
    <row r="19" spans="1:18">
      <c r="A19" s="26" t="s">
        <v>13</v>
      </c>
      <c r="B19" s="13">
        <f>C19+D19+E19+G19+H19+I19+K19+L19+M19+O19+P19+Q19</f>
        <v>0</v>
      </c>
      <c r="C19" s="13">
        <v>0</v>
      </c>
      <c r="D19" s="13">
        <v>0</v>
      </c>
      <c r="E19" s="13">
        <v>0</v>
      </c>
      <c r="F19" s="20">
        <f>C19+D19+E19</f>
        <v>0</v>
      </c>
      <c r="G19" s="13">
        <v>0</v>
      </c>
      <c r="H19" s="13">
        <v>0</v>
      </c>
      <c r="I19" s="13">
        <v>0</v>
      </c>
      <c r="J19" s="20">
        <f>G19+H19+I19</f>
        <v>0</v>
      </c>
      <c r="K19" s="13"/>
      <c r="L19" s="13"/>
      <c r="M19" s="13"/>
      <c r="N19" s="20">
        <f>K19+L19+M19</f>
        <v>0</v>
      </c>
      <c r="O19" s="13"/>
      <c r="P19" s="13"/>
      <c r="Q19" s="13"/>
      <c r="R19" s="20">
        <f>O19+P19+Q19</f>
        <v>0</v>
      </c>
    </row>
    <row r="20" spans="1:18">
      <c r="A20" s="3" t="s">
        <v>14</v>
      </c>
      <c r="B20" s="5">
        <f t="shared" ref="B20:Q20" si="6">B21+B23</f>
        <v>1292000</v>
      </c>
      <c r="C20" s="5">
        <f t="shared" si="6"/>
        <v>0</v>
      </c>
      <c r="D20" s="5">
        <f t="shared" si="6"/>
        <v>320</v>
      </c>
      <c r="E20" s="5">
        <f t="shared" si="6"/>
        <v>450</v>
      </c>
      <c r="F20" s="21">
        <f>F21+F23</f>
        <v>770</v>
      </c>
      <c r="G20" s="5">
        <f t="shared" si="6"/>
        <v>787580</v>
      </c>
      <c r="H20" s="5">
        <f t="shared" si="6"/>
        <v>3200</v>
      </c>
      <c r="I20" s="5">
        <f t="shared" si="6"/>
        <v>491993</v>
      </c>
      <c r="J20" s="21">
        <f t="shared" si="6"/>
        <v>1282773</v>
      </c>
      <c r="K20" s="5">
        <f t="shared" si="6"/>
        <v>0</v>
      </c>
      <c r="L20" s="5">
        <f t="shared" si="6"/>
        <v>0</v>
      </c>
      <c r="M20" s="5">
        <f t="shared" si="6"/>
        <v>0</v>
      </c>
      <c r="N20" s="21">
        <f>N21+N23</f>
        <v>0</v>
      </c>
      <c r="O20" s="5">
        <f t="shared" si="6"/>
        <v>0</v>
      </c>
      <c r="P20" s="5">
        <f t="shared" si="6"/>
        <v>8357</v>
      </c>
      <c r="Q20" s="5">
        <f t="shared" si="6"/>
        <v>100</v>
      </c>
      <c r="R20" s="21">
        <f>R21+R23</f>
        <v>8457</v>
      </c>
    </row>
    <row r="21" spans="1:18">
      <c r="A21" s="26" t="s">
        <v>15</v>
      </c>
      <c r="B21" s="12">
        <f t="shared" ref="B21:R21" si="7">B22</f>
        <v>5000</v>
      </c>
      <c r="C21" s="12">
        <f t="shared" si="7"/>
        <v>0</v>
      </c>
      <c r="D21" s="12">
        <f t="shared" si="7"/>
        <v>0</v>
      </c>
      <c r="E21" s="12">
        <f t="shared" si="7"/>
        <v>0</v>
      </c>
      <c r="F21" s="22">
        <f t="shared" si="7"/>
        <v>0</v>
      </c>
      <c r="G21" s="12">
        <f t="shared" si="7"/>
        <v>0</v>
      </c>
      <c r="H21" s="12">
        <f t="shared" si="7"/>
        <v>2200</v>
      </c>
      <c r="I21" s="12">
        <f t="shared" si="7"/>
        <v>800</v>
      </c>
      <c r="J21" s="22">
        <f t="shared" si="7"/>
        <v>3000</v>
      </c>
      <c r="K21" s="12">
        <f t="shared" si="7"/>
        <v>0</v>
      </c>
      <c r="L21" s="12">
        <f t="shared" si="7"/>
        <v>0</v>
      </c>
      <c r="M21" s="12">
        <f t="shared" si="7"/>
        <v>0</v>
      </c>
      <c r="N21" s="22">
        <f t="shared" si="7"/>
        <v>0</v>
      </c>
      <c r="O21" s="12">
        <f t="shared" si="7"/>
        <v>0</v>
      </c>
      <c r="P21" s="12">
        <f t="shared" si="7"/>
        <v>1900</v>
      </c>
      <c r="Q21" s="12">
        <f t="shared" si="7"/>
        <v>100</v>
      </c>
      <c r="R21" s="22">
        <f t="shared" si="7"/>
        <v>2000</v>
      </c>
    </row>
    <row r="22" spans="1:18">
      <c r="A22" s="26" t="s">
        <v>16</v>
      </c>
      <c r="B22" s="13">
        <f>C22+D22+E22+G22+H22+I22+K22+L22+M22+O22+P22+Q22</f>
        <v>5000</v>
      </c>
      <c r="C22" s="13"/>
      <c r="D22" s="13"/>
      <c r="E22" s="13"/>
      <c r="F22" s="20">
        <f>C22+D22+E22</f>
        <v>0</v>
      </c>
      <c r="G22" s="13"/>
      <c r="H22" s="13">
        <v>2200</v>
      </c>
      <c r="I22" s="13">
        <v>800</v>
      </c>
      <c r="J22" s="20">
        <f>G22+H22+I22</f>
        <v>3000</v>
      </c>
      <c r="K22" s="13">
        <v>0</v>
      </c>
      <c r="L22" s="13">
        <v>0</v>
      </c>
      <c r="M22" s="13">
        <v>0</v>
      </c>
      <c r="N22" s="20">
        <f>K22+L22+M22</f>
        <v>0</v>
      </c>
      <c r="O22" s="13"/>
      <c r="P22" s="13">
        <v>1900</v>
      </c>
      <c r="Q22" s="13">
        <v>100</v>
      </c>
      <c r="R22" s="20">
        <f>O22+P22+Q22</f>
        <v>2000</v>
      </c>
    </row>
    <row r="23" spans="1:18">
      <c r="A23" s="26" t="s">
        <v>17</v>
      </c>
      <c r="B23" s="12">
        <f t="shared" ref="B23:Q23" si="8">B24+B26</f>
        <v>1287000</v>
      </c>
      <c r="C23" s="12">
        <f t="shared" si="8"/>
        <v>0</v>
      </c>
      <c r="D23" s="12">
        <f t="shared" si="8"/>
        <v>320</v>
      </c>
      <c r="E23" s="12">
        <f t="shared" si="8"/>
        <v>450</v>
      </c>
      <c r="F23" s="22">
        <f>F24+F26</f>
        <v>770</v>
      </c>
      <c r="G23" s="12">
        <f t="shared" si="8"/>
        <v>787580</v>
      </c>
      <c r="H23" s="12">
        <f t="shared" si="8"/>
        <v>1000</v>
      </c>
      <c r="I23" s="12">
        <f t="shared" si="8"/>
        <v>491193</v>
      </c>
      <c r="J23" s="22">
        <f t="shared" si="8"/>
        <v>1279773</v>
      </c>
      <c r="K23" s="12">
        <f t="shared" si="8"/>
        <v>0</v>
      </c>
      <c r="L23" s="12">
        <f t="shared" si="8"/>
        <v>0</v>
      </c>
      <c r="M23" s="12">
        <f t="shared" si="8"/>
        <v>0</v>
      </c>
      <c r="N23" s="22">
        <f>N24+N26</f>
        <v>0</v>
      </c>
      <c r="O23" s="12">
        <f t="shared" si="8"/>
        <v>0</v>
      </c>
      <c r="P23" s="12">
        <f t="shared" si="8"/>
        <v>6457</v>
      </c>
      <c r="Q23" s="12">
        <f t="shared" si="8"/>
        <v>0</v>
      </c>
      <c r="R23" s="22">
        <f>R24+R26</f>
        <v>6457</v>
      </c>
    </row>
    <row r="24" spans="1:18">
      <c r="A24" s="26" t="s">
        <v>18</v>
      </c>
      <c r="B24" s="12">
        <f t="shared" ref="B24:R24" si="9">B25</f>
        <v>12000</v>
      </c>
      <c r="C24" s="12">
        <f t="shared" si="9"/>
        <v>0</v>
      </c>
      <c r="D24" s="12">
        <f t="shared" si="9"/>
        <v>320</v>
      </c>
      <c r="E24" s="12">
        <f t="shared" si="9"/>
        <v>450</v>
      </c>
      <c r="F24" s="22">
        <f t="shared" si="9"/>
        <v>770</v>
      </c>
      <c r="G24" s="12">
        <f t="shared" si="9"/>
        <v>6580</v>
      </c>
      <c r="H24" s="12">
        <f t="shared" si="9"/>
        <v>1000</v>
      </c>
      <c r="I24" s="12">
        <f t="shared" si="9"/>
        <v>1000</v>
      </c>
      <c r="J24" s="22">
        <f t="shared" si="9"/>
        <v>8580</v>
      </c>
      <c r="K24" s="12">
        <f t="shared" si="9"/>
        <v>0</v>
      </c>
      <c r="L24" s="12">
        <f t="shared" si="9"/>
        <v>0</v>
      </c>
      <c r="M24" s="12">
        <f t="shared" si="9"/>
        <v>0</v>
      </c>
      <c r="N24" s="22">
        <f t="shared" si="9"/>
        <v>0</v>
      </c>
      <c r="O24" s="12">
        <f t="shared" si="9"/>
        <v>0</v>
      </c>
      <c r="P24" s="12">
        <f t="shared" si="9"/>
        <v>2650</v>
      </c>
      <c r="Q24" s="12">
        <f t="shared" si="9"/>
        <v>0</v>
      </c>
      <c r="R24" s="22">
        <f t="shared" si="9"/>
        <v>2650</v>
      </c>
    </row>
    <row r="25" spans="1:18">
      <c r="A25" s="26" t="s">
        <v>19</v>
      </c>
      <c r="B25" s="13">
        <f>C25+D25+E25+G25+H25+I25+K25+L25+M25+O25+P25+Q25</f>
        <v>12000</v>
      </c>
      <c r="C25" s="13">
        <v>0</v>
      </c>
      <c r="D25" s="13">
        <v>320</v>
      </c>
      <c r="E25" s="13">
        <v>450</v>
      </c>
      <c r="F25" s="20">
        <f>C25+D25+E25</f>
        <v>770</v>
      </c>
      <c r="G25" s="13">
        <v>6580</v>
      </c>
      <c r="H25" s="13">
        <v>1000</v>
      </c>
      <c r="I25" s="13">
        <v>1000</v>
      </c>
      <c r="J25" s="20">
        <f>G25+H25+I25</f>
        <v>8580</v>
      </c>
      <c r="K25" s="13">
        <v>0</v>
      </c>
      <c r="L25" s="13">
        <v>0</v>
      </c>
      <c r="M25" s="13">
        <v>0</v>
      </c>
      <c r="N25" s="20">
        <f>K25+L25+M25</f>
        <v>0</v>
      </c>
      <c r="O25" s="13">
        <v>0</v>
      </c>
      <c r="P25" s="13">
        <v>2650</v>
      </c>
      <c r="Q25" s="13">
        <v>0</v>
      </c>
      <c r="R25" s="20">
        <f>O25+P25+Q25</f>
        <v>2650</v>
      </c>
    </row>
    <row r="26" spans="1:18">
      <c r="A26" s="26" t="s">
        <v>20</v>
      </c>
      <c r="B26" s="12">
        <f t="shared" ref="B26:R26" si="10">B27</f>
        <v>1275000</v>
      </c>
      <c r="C26" s="12">
        <f t="shared" si="10"/>
        <v>0</v>
      </c>
      <c r="D26" s="12">
        <f t="shared" si="10"/>
        <v>0</v>
      </c>
      <c r="E26" s="12">
        <f t="shared" si="10"/>
        <v>0</v>
      </c>
      <c r="F26" s="22">
        <f t="shared" si="10"/>
        <v>0</v>
      </c>
      <c r="G26" s="12">
        <f t="shared" si="10"/>
        <v>781000</v>
      </c>
      <c r="H26" s="12">
        <f t="shared" si="10"/>
        <v>0</v>
      </c>
      <c r="I26" s="12">
        <f t="shared" si="10"/>
        <v>490193</v>
      </c>
      <c r="J26" s="22">
        <f t="shared" si="10"/>
        <v>1271193</v>
      </c>
      <c r="K26" s="12">
        <f t="shared" si="10"/>
        <v>0</v>
      </c>
      <c r="L26" s="12">
        <f t="shared" si="10"/>
        <v>0</v>
      </c>
      <c r="M26" s="12">
        <f t="shared" si="10"/>
        <v>0</v>
      </c>
      <c r="N26" s="22">
        <f t="shared" si="10"/>
        <v>0</v>
      </c>
      <c r="O26" s="12">
        <f t="shared" si="10"/>
        <v>0</v>
      </c>
      <c r="P26" s="12">
        <f t="shared" si="10"/>
        <v>3807</v>
      </c>
      <c r="Q26" s="12">
        <f t="shared" si="10"/>
        <v>0</v>
      </c>
      <c r="R26" s="22">
        <f t="shared" si="10"/>
        <v>3807</v>
      </c>
    </row>
    <row r="27" spans="1:18">
      <c r="A27" s="26" t="s">
        <v>21</v>
      </c>
      <c r="B27" s="13">
        <f>C27+D27+E27+G27+H27+I27+K27+L27+M27+O27+P27+Q27</f>
        <v>1275000</v>
      </c>
      <c r="C27" s="13">
        <v>0</v>
      </c>
      <c r="D27" s="13">
        <v>0</v>
      </c>
      <c r="E27" s="13">
        <v>0</v>
      </c>
      <c r="F27" s="20">
        <f>C27+D27+E27</f>
        <v>0</v>
      </c>
      <c r="G27" s="13">
        <v>781000</v>
      </c>
      <c r="H27" s="13">
        <v>0</v>
      </c>
      <c r="I27" s="13">
        <v>490193</v>
      </c>
      <c r="J27" s="20">
        <f>G27+H27+I27</f>
        <v>1271193</v>
      </c>
      <c r="K27" s="13"/>
      <c r="L27" s="13">
        <v>0</v>
      </c>
      <c r="M27" s="13">
        <v>0</v>
      </c>
      <c r="N27" s="20">
        <f>K27+L27+M27</f>
        <v>0</v>
      </c>
      <c r="O27" s="13">
        <v>0</v>
      </c>
      <c r="P27" s="13">
        <v>3807</v>
      </c>
      <c r="Q27" s="13">
        <v>0</v>
      </c>
      <c r="R27" s="20">
        <f>O27+P27+Q27</f>
        <v>3807</v>
      </c>
    </row>
    <row r="28" spans="1:18">
      <c r="A28" s="3" t="s">
        <v>22</v>
      </c>
      <c r="B28" s="5">
        <f t="shared" ref="B28:Q28" si="11">B29+B30</f>
        <v>29000</v>
      </c>
      <c r="C28" s="5">
        <f t="shared" si="11"/>
        <v>0</v>
      </c>
      <c r="D28" s="5">
        <f t="shared" si="11"/>
        <v>3200</v>
      </c>
      <c r="E28" s="5">
        <f t="shared" si="11"/>
        <v>0</v>
      </c>
      <c r="F28" s="21">
        <f>F29+F30</f>
        <v>3200</v>
      </c>
      <c r="G28" s="5">
        <f t="shared" si="11"/>
        <v>1400</v>
      </c>
      <c r="H28" s="5">
        <f t="shared" si="11"/>
        <v>3000</v>
      </c>
      <c r="I28" s="5">
        <f t="shared" si="11"/>
        <v>2300</v>
      </c>
      <c r="J28" s="21">
        <f t="shared" si="11"/>
        <v>6700</v>
      </c>
      <c r="K28" s="5">
        <f t="shared" si="11"/>
        <v>2300</v>
      </c>
      <c r="L28" s="5">
        <f t="shared" si="11"/>
        <v>3000</v>
      </c>
      <c r="M28" s="5">
        <f t="shared" si="11"/>
        <v>5100</v>
      </c>
      <c r="N28" s="21">
        <f>N29+N30</f>
        <v>10400</v>
      </c>
      <c r="O28" s="5">
        <f t="shared" si="11"/>
        <v>3600</v>
      </c>
      <c r="P28" s="5">
        <f t="shared" si="11"/>
        <v>2500</v>
      </c>
      <c r="Q28" s="5">
        <f t="shared" si="11"/>
        <v>2600</v>
      </c>
      <c r="R28" s="21">
        <f>R29+R30</f>
        <v>8700</v>
      </c>
    </row>
    <row r="29" spans="1:18">
      <c r="A29" s="26" t="s">
        <v>23</v>
      </c>
      <c r="B29" s="13">
        <f>C29+D29+E29+G29+H29+I29+K29+L29+M29+O29+P29+Q29</f>
        <v>29000</v>
      </c>
      <c r="C29" s="13">
        <v>0</v>
      </c>
      <c r="D29" s="13">
        <v>3200</v>
      </c>
      <c r="E29" s="13">
        <v>0</v>
      </c>
      <c r="F29" s="20">
        <f>C29+D29+E29</f>
        <v>3200</v>
      </c>
      <c r="G29" s="13">
        <v>1400</v>
      </c>
      <c r="H29" s="13">
        <v>3000</v>
      </c>
      <c r="I29" s="13">
        <v>2300</v>
      </c>
      <c r="J29" s="20">
        <f>G29+H29+I29</f>
        <v>6700</v>
      </c>
      <c r="K29" s="13">
        <v>2300</v>
      </c>
      <c r="L29" s="13">
        <v>3000</v>
      </c>
      <c r="M29" s="13">
        <v>5100</v>
      </c>
      <c r="N29" s="20">
        <f>K29+L29+M29</f>
        <v>10400</v>
      </c>
      <c r="O29" s="13">
        <v>3600</v>
      </c>
      <c r="P29" s="13">
        <v>2500</v>
      </c>
      <c r="Q29" s="13">
        <v>2600</v>
      </c>
      <c r="R29" s="20">
        <f>O29+P29+Q29</f>
        <v>8700</v>
      </c>
    </row>
    <row r="30" spans="1:18">
      <c r="A30" s="26" t="s">
        <v>24</v>
      </c>
      <c r="B30" s="13">
        <f>C30+D30+E30+G30+H30+I30+K30+L30+M30+O30+P30+Q30</f>
        <v>0</v>
      </c>
      <c r="C30" s="13"/>
      <c r="D30" s="13"/>
      <c r="E30" s="13"/>
      <c r="F30" s="20">
        <f>C30+D30+E30</f>
        <v>0</v>
      </c>
      <c r="G30" s="13"/>
      <c r="H30" s="13"/>
      <c r="I30" s="13"/>
      <c r="J30" s="20">
        <f>G30+H30+I30</f>
        <v>0</v>
      </c>
      <c r="K30" s="13"/>
      <c r="L30" s="13"/>
      <c r="M30" s="13"/>
      <c r="N30" s="20">
        <f>K30+L30+M30</f>
        <v>0</v>
      </c>
      <c r="O30" s="13"/>
      <c r="P30" s="13"/>
      <c r="Q30" s="13"/>
      <c r="R30" s="20">
        <f>O30+P30+Q30</f>
        <v>0</v>
      </c>
    </row>
    <row r="31" spans="1:18">
      <c r="A31" s="3" t="s">
        <v>25</v>
      </c>
      <c r="B31" s="5">
        <f t="shared" ref="B31:R31" si="12">B32</f>
        <v>0</v>
      </c>
      <c r="C31" s="5">
        <f t="shared" si="12"/>
        <v>0</v>
      </c>
      <c r="D31" s="5">
        <f t="shared" si="12"/>
        <v>0</v>
      </c>
      <c r="E31" s="5">
        <f t="shared" si="12"/>
        <v>0</v>
      </c>
      <c r="F31" s="21">
        <f t="shared" si="12"/>
        <v>0</v>
      </c>
      <c r="G31" s="5">
        <f t="shared" si="12"/>
        <v>0</v>
      </c>
      <c r="H31" s="5">
        <f t="shared" si="12"/>
        <v>0</v>
      </c>
      <c r="I31" s="5">
        <f t="shared" si="12"/>
        <v>0</v>
      </c>
      <c r="J31" s="21">
        <f t="shared" si="12"/>
        <v>0</v>
      </c>
      <c r="K31" s="5">
        <f t="shared" si="12"/>
        <v>0</v>
      </c>
      <c r="L31" s="5">
        <f t="shared" si="12"/>
        <v>0</v>
      </c>
      <c r="M31" s="5">
        <f t="shared" si="12"/>
        <v>0</v>
      </c>
      <c r="N31" s="21">
        <f t="shared" si="12"/>
        <v>0</v>
      </c>
      <c r="O31" s="5">
        <f t="shared" si="12"/>
        <v>0</v>
      </c>
      <c r="P31" s="5">
        <f t="shared" si="12"/>
        <v>0</v>
      </c>
      <c r="Q31" s="5">
        <f t="shared" si="12"/>
        <v>0</v>
      </c>
      <c r="R31" s="21">
        <f t="shared" si="12"/>
        <v>0</v>
      </c>
    </row>
    <row r="32" spans="1:18">
      <c r="A32" s="26" t="s">
        <v>26</v>
      </c>
      <c r="B32" s="13">
        <f>C32+D32+E32+G32+H32+I32+K32+L32+M32+O32+P32+Q32</f>
        <v>0</v>
      </c>
      <c r="C32" s="13"/>
      <c r="D32" s="13"/>
      <c r="E32" s="13"/>
      <c r="F32" s="20">
        <f>C32+D32+E32</f>
        <v>0</v>
      </c>
      <c r="G32" s="13"/>
      <c r="H32" s="13"/>
      <c r="I32" s="13"/>
      <c r="J32" s="20">
        <f>G32+H32+I32</f>
        <v>0</v>
      </c>
      <c r="K32" s="13"/>
      <c r="L32" s="13"/>
      <c r="M32" s="13"/>
      <c r="N32" s="20">
        <f>K32+L32+M32</f>
        <v>0</v>
      </c>
      <c r="O32" s="13"/>
      <c r="P32" s="13"/>
      <c r="Q32" s="13"/>
      <c r="R32" s="20">
        <f>O32+P32+Q32</f>
        <v>0</v>
      </c>
    </row>
    <row r="33" spans="1:18">
      <c r="A33" s="3" t="s">
        <v>27</v>
      </c>
      <c r="B33" s="5">
        <f t="shared" ref="B33:R33" si="13">B34+B35+B36+B37+B38</f>
        <v>93000</v>
      </c>
      <c r="C33" s="5">
        <f t="shared" si="13"/>
        <v>0</v>
      </c>
      <c r="D33" s="5">
        <f t="shared" si="13"/>
        <v>0</v>
      </c>
      <c r="E33" s="5">
        <f t="shared" si="13"/>
        <v>500</v>
      </c>
      <c r="F33" s="21">
        <f t="shared" si="13"/>
        <v>500</v>
      </c>
      <c r="G33" s="5">
        <f t="shared" si="13"/>
        <v>47000</v>
      </c>
      <c r="H33" s="5">
        <f t="shared" si="13"/>
        <v>1000</v>
      </c>
      <c r="I33" s="5">
        <f t="shared" si="13"/>
        <v>39200</v>
      </c>
      <c r="J33" s="21">
        <f t="shared" si="13"/>
        <v>87200</v>
      </c>
      <c r="K33" s="5">
        <f t="shared" si="13"/>
        <v>1200</v>
      </c>
      <c r="L33" s="5">
        <f t="shared" si="13"/>
        <v>1000</v>
      </c>
      <c r="M33" s="5">
        <f t="shared" si="13"/>
        <v>1100</v>
      </c>
      <c r="N33" s="21">
        <f t="shared" si="13"/>
        <v>3300</v>
      </c>
      <c r="O33" s="5">
        <f t="shared" si="13"/>
        <v>1000</v>
      </c>
      <c r="P33" s="5">
        <f t="shared" si="13"/>
        <v>1000</v>
      </c>
      <c r="Q33" s="5">
        <f t="shared" si="13"/>
        <v>0</v>
      </c>
      <c r="R33" s="21">
        <f t="shared" si="13"/>
        <v>2000</v>
      </c>
    </row>
    <row r="34" spans="1:18">
      <c r="A34" s="26" t="s">
        <v>28</v>
      </c>
      <c r="B34" s="13">
        <f>C34+D34+E34+G34+H34+I34+K34+L34+M34+O34+P34+Q34</f>
        <v>0</v>
      </c>
      <c r="C34" s="6"/>
      <c r="D34" s="6"/>
      <c r="E34" s="6"/>
      <c r="F34" s="20">
        <f>C34+D34+E34</f>
        <v>0</v>
      </c>
      <c r="G34" s="6"/>
      <c r="H34" s="6"/>
      <c r="I34" s="6"/>
      <c r="J34" s="20">
        <f>G34+H34+I34</f>
        <v>0</v>
      </c>
      <c r="K34" s="6"/>
      <c r="L34" s="6"/>
      <c r="M34" s="6"/>
      <c r="N34" s="20">
        <f>K34+L34+M34</f>
        <v>0</v>
      </c>
      <c r="O34" s="6"/>
      <c r="P34" s="6"/>
      <c r="Q34" s="6"/>
      <c r="R34" s="20">
        <f>O34+P34+Q34</f>
        <v>0</v>
      </c>
    </row>
    <row r="35" spans="1:18">
      <c r="A35" s="26" t="s">
        <v>29</v>
      </c>
      <c r="B35" s="13">
        <f>C35+D35+E35+G35+H35+I35+K35+L35+M35+O35+P35+Q35</f>
        <v>8000</v>
      </c>
      <c r="C35" s="7">
        <v>0</v>
      </c>
      <c r="D35" s="7">
        <v>0</v>
      </c>
      <c r="E35" s="7">
        <v>500</v>
      </c>
      <c r="F35" s="20">
        <f>C35+D35+E35</f>
        <v>500</v>
      </c>
      <c r="G35" s="7">
        <v>0</v>
      </c>
      <c r="H35" s="7">
        <v>1000</v>
      </c>
      <c r="I35" s="7">
        <v>1200</v>
      </c>
      <c r="J35" s="20">
        <f>G35+H35+I35</f>
        <v>2200</v>
      </c>
      <c r="K35" s="7">
        <v>1200</v>
      </c>
      <c r="L35" s="7">
        <v>1000</v>
      </c>
      <c r="M35" s="7">
        <v>1100</v>
      </c>
      <c r="N35" s="20">
        <f>K35+L35+M35</f>
        <v>3300</v>
      </c>
      <c r="O35" s="7">
        <v>1000</v>
      </c>
      <c r="P35" s="7">
        <v>1000</v>
      </c>
      <c r="Q35" s="7">
        <v>0</v>
      </c>
      <c r="R35" s="20">
        <f>O35+P35+Q35</f>
        <v>2000</v>
      </c>
    </row>
    <row r="36" spans="1:18">
      <c r="A36" s="26" t="s">
        <v>30</v>
      </c>
      <c r="B36" s="13">
        <f>C36+D36+E36+G36+H36+I36+K36+L36+M36+O36+P36+Q36</f>
        <v>0</v>
      </c>
      <c r="C36" s="7"/>
      <c r="D36" s="7"/>
      <c r="E36" s="7"/>
      <c r="F36" s="20">
        <f>C36+D36+E36</f>
        <v>0</v>
      </c>
      <c r="G36" s="13"/>
      <c r="H36" s="13"/>
      <c r="I36" s="13"/>
      <c r="J36" s="20">
        <f>G36+H36+I36</f>
        <v>0</v>
      </c>
      <c r="K36" s="13"/>
      <c r="L36" s="13"/>
      <c r="M36" s="13"/>
      <c r="N36" s="20">
        <f>K36+L36+M36</f>
        <v>0</v>
      </c>
      <c r="O36" s="13"/>
      <c r="P36" s="13"/>
      <c r="Q36" s="13"/>
      <c r="R36" s="20">
        <f>O36+P36+Q36</f>
        <v>0</v>
      </c>
    </row>
    <row r="37" spans="1:18">
      <c r="A37" s="26" t="s">
        <v>73</v>
      </c>
      <c r="B37" s="13">
        <f>C37+D37+E37+G37+H37+I37+K37+L37+M37+O37+P37+Q37</f>
        <v>0</v>
      </c>
      <c r="C37" s="7"/>
      <c r="D37" s="7"/>
      <c r="E37" s="7"/>
      <c r="F37" s="20">
        <f>C37+D37+E37</f>
        <v>0</v>
      </c>
      <c r="G37" s="13"/>
      <c r="H37" s="13"/>
      <c r="I37" s="13"/>
      <c r="J37" s="20">
        <f>G37+H37+I37</f>
        <v>0</v>
      </c>
      <c r="K37" s="13"/>
      <c r="L37" s="13"/>
      <c r="M37" s="13"/>
      <c r="N37" s="20">
        <f>K37+L37+M37</f>
        <v>0</v>
      </c>
      <c r="O37" s="13"/>
      <c r="P37" s="13"/>
      <c r="Q37" s="13"/>
      <c r="R37" s="20">
        <f>O37+P37+Q37</f>
        <v>0</v>
      </c>
    </row>
    <row r="38" spans="1:18">
      <c r="A38" s="26" t="s">
        <v>31</v>
      </c>
      <c r="B38" s="13">
        <f>C38+D38+E38+G38+H38+I38+K38+L38+M38+O38+P38+Q38</f>
        <v>85000</v>
      </c>
      <c r="C38" s="13">
        <v>0</v>
      </c>
      <c r="D38" s="13">
        <v>0</v>
      </c>
      <c r="E38" s="13">
        <v>0</v>
      </c>
      <c r="F38" s="20">
        <f>C38+D38+E38</f>
        <v>0</v>
      </c>
      <c r="G38" s="13">
        <v>47000</v>
      </c>
      <c r="H38" s="13">
        <v>0</v>
      </c>
      <c r="I38" s="13">
        <v>38000</v>
      </c>
      <c r="J38" s="20">
        <f>G38+H38+I38</f>
        <v>85000</v>
      </c>
      <c r="K38" s="13">
        <v>0</v>
      </c>
      <c r="L38" s="13">
        <v>0</v>
      </c>
      <c r="M38" s="13">
        <v>0</v>
      </c>
      <c r="N38" s="20">
        <f>K38+L38+M38</f>
        <v>0</v>
      </c>
      <c r="O38" s="13">
        <v>0</v>
      </c>
      <c r="P38" s="13">
        <v>0</v>
      </c>
      <c r="Q38" s="13">
        <v>0</v>
      </c>
      <c r="R38" s="20">
        <f>O38+P38+Q38</f>
        <v>0</v>
      </c>
    </row>
    <row r="39" spans="1:18">
      <c r="A39" s="3" t="s">
        <v>32</v>
      </c>
      <c r="B39" s="5">
        <f t="shared" ref="B39:R39" si="14">B40</f>
        <v>0</v>
      </c>
      <c r="C39" s="5">
        <f t="shared" si="14"/>
        <v>0</v>
      </c>
      <c r="D39" s="5">
        <f t="shared" si="14"/>
        <v>0</v>
      </c>
      <c r="E39" s="5">
        <f t="shared" si="14"/>
        <v>0</v>
      </c>
      <c r="F39" s="21">
        <f t="shared" si="14"/>
        <v>0</v>
      </c>
      <c r="G39" s="5">
        <f t="shared" si="14"/>
        <v>0</v>
      </c>
      <c r="H39" s="5">
        <f t="shared" si="14"/>
        <v>0</v>
      </c>
      <c r="I39" s="5">
        <f t="shared" si="14"/>
        <v>0</v>
      </c>
      <c r="J39" s="21">
        <f t="shared" si="14"/>
        <v>0</v>
      </c>
      <c r="K39" s="5">
        <f t="shared" si="14"/>
        <v>0</v>
      </c>
      <c r="L39" s="5">
        <f t="shared" si="14"/>
        <v>0</v>
      </c>
      <c r="M39" s="5">
        <f t="shared" si="14"/>
        <v>0</v>
      </c>
      <c r="N39" s="21">
        <f t="shared" si="14"/>
        <v>0</v>
      </c>
      <c r="O39" s="5">
        <f t="shared" si="14"/>
        <v>0</v>
      </c>
      <c r="P39" s="5">
        <f t="shared" si="14"/>
        <v>0</v>
      </c>
      <c r="Q39" s="5">
        <f t="shared" si="14"/>
        <v>0</v>
      </c>
      <c r="R39" s="21">
        <f t="shared" si="14"/>
        <v>0</v>
      </c>
    </row>
    <row r="40" spans="1:18">
      <c r="A40" s="26" t="s">
        <v>33</v>
      </c>
      <c r="B40" s="13">
        <f>C40+D40+E40+G40+H40+I40+K40+L40+M40+O40+P40+Q40</f>
        <v>0</v>
      </c>
      <c r="C40" s="13"/>
      <c r="D40" s="13"/>
      <c r="E40" s="13"/>
      <c r="F40" s="20">
        <f>C40+D40+E40</f>
        <v>0</v>
      </c>
      <c r="G40" s="13"/>
      <c r="H40" s="13"/>
      <c r="I40" s="13"/>
      <c r="J40" s="20">
        <f>G40+H40+I40</f>
        <v>0</v>
      </c>
      <c r="K40" s="13"/>
      <c r="L40" s="13"/>
      <c r="M40" s="13"/>
      <c r="N40" s="20">
        <f>K40+L40+M40</f>
        <v>0</v>
      </c>
      <c r="O40" s="13"/>
      <c r="P40" s="13"/>
      <c r="Q40" s="13"/>
      <c r="R40" s="20">
        <f>O40+P40+Q40</f>
        <v>0</v>
      </c>
    </row>
    <row r="41" spans="1:18">
      <c r="A41" s="3" t="s">
        <v>34</v>
      </c>
      <c r="B41" s="5">
        <f t="shared" ref="B41:R41" si="15">B42+B43+B44+B45</f>
        <v>8000</v>
      </c>
      <c r="C41" s="5">
        <f t="shared" si="15"/>
        <v>0</v>
      </c>
      <c r="D41" s="5">
        <f t="shared" si="15"/>
        <v>0</v>
      </c>
      <c r="E41" s="5">
        <f t="shared" si="15"/>
        <v>0</v>
      </c>
      <c r="F41" s="21">
        <f t="shared" si="15"/>
        <v>0</v>
      </c>
      <c r="G41" s="5">
        <f t="shared" si="15"/>
        <v>0</v>
      </c>
      <c r="H41" s="5">
        <f t="shared" si="15"/>
        <v>0</v>
      </c>
      <c r="I41" s="5">
        <f t="shared" si="15"/>
        <v>2000</v>
      </c>
      <c r="J41" s="21">
        <f t="shared" si="15"/>
        <v>2000</v>
      </c>
      <c r="K41" s="5">
        <f t="shared" si="15"/>
        <v>2000</v>
      </c>
      <c r="L41" s="5">
        <f t="shared" si="15"/>
        <v>0</v>
      </c>
      <c r="M41" s="5">
        <f t="shared" si="15"/>
        <v>2000</v>
      </c>
      <c r="N41" s="21">
        <f t="shared" si="15"/>
        <v>4000</v>
      </c>
      <c r="O41" s="5">
        <f t="shared" si="15"/>
        <v>0</v>
      </c>
      <c r="P41" s="5">
        <f t="shared" si="15"/>
        <v>0</v>
      </c>
      <c r="Q41" s="5">
        <f t="shared" si="15"/>
        <v>2000</v>
      </c>
      <c r="R41" s="21">
        <f t="shared" si="15"/>
        <v>2000</v>
      </c>
    </row>
    <row r="42" spans="1:18">
      <c r="A42" s="4" t="s">
        <v>35</v>
      </c>
      <c r="B42" s="13">
        <f>C42+D42+E42+G42+H42+I42+K42+L42+M42+O42+P42+Q42</f>
        <v>0</v>
      </c>
      <c r="C42" s="13"/>
      <c r="D42" s="13"/>
      <c r="E42" s="13"/>
      <c r="F42" s="20">
        <f>C42+D42+E42</f>
        <v>0</v>
      </c>
      <c r="G42" s="13"/>
      <c r="H42" s="13"/>
      <c r="I42" s="13"/>
      <c r="J42" s="20">
        <f>G42+H42+I42</f>
        <v>0</v>
      </c>
      <c r="K42" s="13"/>
      <c r="L42" s="13"/>
      <c r="M42" s="13"/>
      <c r="N42" s="20">
        <f>K42+L42+M42</f>
        <v>0</v>
      </c>
      <c r="O42" s="13"/>
      <c r="P42" s="13"/>
      <c r="Q42" s="13"/>
      <c r="R42" s="20">
        <f>O42+P42+Q42</f>
        <v>0</v>
      </c>
    </row>
    <row r="43" spans="1:18">
      <c r="A43" s="4" t="s">
        <v>36</v>
      </c>
      <c r="B43" s="13">
        <f>C43+D43+E43+G43+H43+I43+K43+L43+M43+O43+P43+Q43</f>
        <v>0</v>
      </c>
      <c r="C43" s="13"/>
      <c r="D43" s="13"/>
      <c r="E43" s="13"/>
      <c r="F43" s="20">
        <f>C43+D43+E43</f>
        <v>0</v>
      </c>
      <c r="G43" s="13"/>
      <c r="H43" s="13"/>
      <c r="I43" s="13"/>
      <c r="J43" s="20">
        <f>G43+H43+I43</f>
        <v>0</v>
      </c>
      <c r="K43" s="13"/>
      <c r="L43" s="13"/>
      <c r="M43" s="13"/>
      <c r="N43" s="20">
        <f>K43+L43+M43</f>
        <v>0</v>
      </c>
      <c r="O43" s="13"/>
      <c r="P43" s="13"/>
      <c r="Q43" s="13"/>
      <c r="R43" s="20">
        <f>O43+P43+Q43</f>
        <v>0</v>
      </c>
    </row>
    <row r="44" spans="1:18">
      <c r="A44" s="4" t="s">
        <v>37</v>
      </c>
      <c r="B44" s="13">
        <f>C44+D44+E44+G44+H44+I44+K44+L44+M44+O44+P44+Q44</f>
        <v>8000</v>
      </c>
      <c r="C44" s="13">
        <v>0</v>
      </c>
      <c r="D44" s="13">
        <v>0</v>
      </c>
      <c r="E44" s="13">
        <v>0</v>
      </c>
      <c r="F44" s="20">
        <f>C44+D44+E44</f>
        <v>0</v>
      </c>
      <c r="G44" s="13">
        <v>0</v>
      </c>
      <c r="H44" s="13">
        <v>0</v>
      </c>
      <c r="I44" s="13">
        <v>2000</v>
      </c>
      <c r="J44" s="20">
        <f>G44+H44+I44</f>
        <v>2000</v>
      </c>
      <c r="K44" s="13">
        <v>2000</v>
      </c>
      <c r="L44" s="13">
        <v>0</v>
      </c>
      <c r="M44" s="13">
        <v>2000</v>
      </c>
      <c r="N44" s="20">
        <f>K44+L44+M44</f>
        <v>4000</v>
      </c>
      <c r="O44" s="13">
        <v>0</v>
      </c>
      <c r="P44" s="13">
        <v>0</v>
      </c>
      <c r="Q44" s="13">
        <v>2000</v>
      </c>
      <c r="R44" s="20">
        <f>O44+P44+Q44</f>
        <v>2000</v>
      </c>
    </row>
    <row r="45" spans="1:18">
      <c r="A45" s="4" t="s">
        <v>38</v>
      </c>
      <c r="B45" s="13">
        <f>C45+D45+E45+G45+H45+I45+K45+L45+M45+O45+P45+Q45</f>
        <v>0</v>
      </c>
      <c r="C45" s="13"/>
      <c r="D45" s="13"/>
      <c r="E45" s="13"/>
      <c r="F45" s="20">
        <f>C45+D45+E45</f>
        <v>0</v>
      </c>
      <c r="G45" s="13"/>
      <c r="H45" s="13"/>
      <c r="I45" s="13"/>
      <c r="J45" s="20">
        <f>G45+H45+I45</f>
        <v>0</v>
      </c>
      <c r="K45" s="13"/>
      <c r="L45" s="13"/>
      <c r="M45" s="13"/>
      <c r="N45" s="20">
        <f>K45+L45+M45</f>
        <v>0</v>
      </c>
      <c r="O45" s="13"/>
      <c r="P45" s="13"/>
      <c r="Q45" s="13"/>
      <c r="R45" s="20">
        <f>O45+P45+Q45</f>
        <v>0</v>
      </c>
    </row>
    <row r="46" spans="1:18">
      <c r="A46" s="3" t="s">
        <v>39</v>
      </c>
      <c r="B46" s="5">
        <f>B47+B49+B48</f>
        <v>0</v>
      </c>
      <c r="C46" s="5">
        <f t="shared" ref="C46:R46" si="16">C47+C49+C48</f>
        <v>0</v>
      </c>
      <c r="D46" s="5">
        <f t="shared" si="16"/>
        <v>0</v>
      </c>
      <c r="E46" s="5">
        <f t="shared" si="16"/>
        <v>0</v>
      </c>
      <c r="F46" s="21">
        <f t="shared" si="16"/>
        <v>0</v>
      </c>
      <c r="G46" s="5">
        <f t="shared" si="16"/>
        <v>0</v>
      </c>
      <c r="H46" s="5">
        <f t="shared" si="16"/>
        <v>0</v>
      </c>
      <c r="I46" s="5">
        <f t="shared" si="16"/>
        <v>0</v>
      </c>
      <c r="J46" s="21">
        <f t="shared" si="16"/>
        <v>0</v>
      </c>
      <c r="K46" s="5">
        <f t="shared" si="16"/>
        <v>0</v>
      </c>
      <c r="L46" s="5">
        <f t="shared" si="16"/>
        <v>0</v>
      </c>
      <c r="M46" s="5">
        <f t="shared" si="16"/>
        <v>0</v>
      </c>
      <c r="N46" s="21">
        <f>N47+N49+N48</f>
        <v>0</v>
      </c>
      <c r="O46" s="5">
        <f t="shared" si="16"/>
        <v>0</v>
      </c>
      <c r="P46" s="5">
        <f t="shared" si="16"/>
        <v>0</v>
      </c>
      <c r="Q46" s="5">
        <f t="shared" si="16"/>
        <v>0</v>
      </c>
      <c r="R46" s="21">
        <f t="shared" si="16"/>
        <v>0</v>
      </c>
    </row>
    <row r="47" spans="1:18">
      <c r="A47" s="4" t="s">
        <v>40</v>
      </c>
      <c r="B47" s="13">
        <f>C47+D47+E47+G47+H47+I47+K47+L47+M47+O47+P47+Q47</f>
        <v>0</v>
      </c>
      <c r="C47" s="13"/>
      <c r="D47" s="13"/>
      <c r="E47" s="13"/>
      <c r="F47" s="20">
        <f>C47+D47+E47</f>
        <v>0</v>
      </c>
      <c r="G47" s="13"/>
      <c r="H47" s="13"/>
      <c r="I47" s="13"/>
      <c r="J47" s="20">
        <f>G47+H47+I47</f>
        <v>0</v>
      </c>
      <c r="K47" s="13"/>
      <c r="L47" s="13"/>
      <c r="M47" s="13"/>
      <c r="N47" s="20">
        <f>K47+L47+M47</f>
        <v>0</v>
      </c>
      <c r="O47" s="13"/>
      <c r="P47" s="13"/>
      <c r="Q47" s="13"/>
      <c r="R47" s="20">
        <f>O47+P47+Q47</f>
        <v>0</v>
      </c>
    </row>
    <row r="48" spans="1:18">
      <c r="A48" s="4" t="s">
        <v>74</v>
      </c>
      <c r="B48" s="13"/>
      <c r="C48" s="13"/>
      <c r="D48" s="13"/>
      <c r="E48" s="13"/>
      <c r="F48" s="20"/>
      <c r="G48" s="13"/>
      <c r="H48" s="13"/>
      <c r="I48" s="13"/>
      <c r="J48" s="20"/>
      <c r="K48" s="13"/>
      <c r="L48" s="13"/>
      <c r="M48" s="13"/>
      <c r="N48" s="20"/>
      <c r="O48" s="13"/>
      <c r="P48" s="13"/>
      <c r="Q48" s="13"/>
      <c r="R48" s="20"/>
    </row>
    <row r="49" spans="1:18">
      <c r="A49" s="4" t="s">
        <v>41</v>
      </c>
      <c r="B49" s="13">
        <f>C49+D49+E49+G49+H49+I49+K49+L49+M49+O49+P49+Q49</f>
        <v>0</v>
      </c>
      <c r="C49" s="13"/>
      <c r="D49" s="13"/>
      <c r="E49" s="13"/>
      <c r="F49" s="20">
        <f>C49+D49+E49</f>
        <v>0</v>
      </c>
      <c r="G49" s="13"/>
      <c r="H49" s="13"/>
      <c r="I49" s="13"/>
      <c r="J49" s="20">
        <f>G49+H49+I49</f>
        <v>0</v>
      </c>
      <c r="K49" s="13"/>
      <c r="L49" s="13"/>
      <c r="M49" s="13"/>
      <c r="N49" s="20">
        <f>K49+L49+M49</f>
        <v>0</v>
      </c>
      <c r="O49" s="13"/>
      <c r="P49" s="13"/>
      <c r="Q49" s="13"/>
      <c r="R49" s="20">
        <f>O49+P49+Q49</f>
        <v>0</v>
      </c>
    </row>
    <row r="50" spans="1:18">
      <c r="A50" s="3" t="s">
        <v>42</v>
      </c>
      <c r="B50" s="5">
        <f t="shared" ref="B50:R50" si="17">B51+B52</f>
        <v>0</v>
      </c>
      <c r="C50" s="5">
        <f t="shared" si="17"/>
        <v>0</v>
      </c>
      <c r="D50" s="5">
        <f t="shared" si="17"/>
        <v>0</v>
      </c>
      <c r="E50" s="5">
        <f t="shared" si="17"/>
        <v>0</v>
      </c>
      <c r="F50" s="21">
        <f t="shared" si="17"/>
        <v>0</v>
      </c>
      <c r="G50" s="5">
        <f t="shared" si="17"/>
        <v>0</v>
      </c>
      <c r="H50" s="5">
        <f t="shared" si="17"/>
        <v>0</v>
      </c>
      <c r="I50" s="5">
        <f t="shared" si="17"/>
        <v>0</v>
      </c>
      <c r="J50" s="21">
        <f t="shared" si="17"/>
        <v>0</v>
      </c>
      <c r="K50" s="5">
        <f t="shared" si="17"/>
        <v>0</v>
      </c>
      <c r="L50" s="5">
        <f t="shared" si="17"/>
        <v>0</v>
      </c>
      <c r="M50" s="5">
        <f t="shared" si="17"/>
        <v>0</v>
      </c>
      <c r="N50" s="21">
        <f t="shared" si="17"/>
        <v>0</v>
      </c>
      <c r="O50" s="5">
        <f t="shared" si="17"/>
        <v>0</v>
      </c>
      <c r="P50" s="5">
        <f t="shared" si="17"/>
        <v>0</v>
      </c>
      <c r="Q50" s="5">
        <f t="shared" si="17"/>
        <v>0</v>
      </c>
      <c r="R50" s="21">
        <f t="shared" si="17"/>
        <v>0</v>
      </c>
    </row>
    <row r="51" spans="1:18">
      <c r="A51" s="4" t="s">
        <v>43</v>
      </c>
      <c r="B51" s="13">
        <f>C51+D51+E51+G51+H51+I51+K51+L51+M51+O51+P51+Q51</f>
        <v>0</v>
      </c>
      <c r="C51" s="13"/>
      <c r="D51" s="13"/>
      <c r="E51" s="13"/>
      <c r="F51" s="20">
        <f>C51+D51+E51</f>
        <v>0</v>
      </c>
      <c r="G51" s="13"/>
      <c r="H51" s="13"/>
      <c r="I51" s="13"/>
      <c r="J51" s="20">
        <f>G51+H51+I51</f>
        <v>0</v>
      </c>
      <c r="K51" s="13"/>
      <c r="L51" s="13"/>
      <c r="M51" s="13"/>
      <c r="N51" s="20">
        <f>K51+L51+M51</f>
        <v>0</v>
      </c>
      <c r="O51" s="13"/>
      <c r="P51" s="13"/>
      <c r="Q51" s="13"/>
      <c r="R51" s="20">
        <f>O51+P51+Q51</f>
        <v>0</v>
      </c>
    </row>
    <row r="52" spans="1:18">
      <c r="A52" s="4" t="s">
        <v>44</v>
      </c>
      <c r="B52" s="13">
        <f>C52+D52+E52+G52+H52+I52+K52+L52+M52+O52+P52+Q52</f>
        <v>0</v>
      </c>
      <c r="C52" s="13"/>
      <c r="D52" s="13"/>
      <c r="E52" s="13"/>
      <c r="F52" s="20">
        <f>C52+D52+E52</f>
        <v>0</v>
      </c>
      <c r="G52" s="13"/>
      <c r="H52" s="13"/>
      <c r="I52" s="13"/>
      <c r="J52" s="20">
        <f>G52+H52+I52</f>
        <v>0</v>
      </c>
      <c r="K52" s="13"/>
      <c r="L52" s="13"/>
      <c r="M52" s="13"/>
      <c r="N52" s="20">
        <f>K52+L52+M52</f>
        <v>0</v>
      </c>
      <c r="O52" s="13"/>
      <c r="P52" s="13"/>
      <c r="Q52" s="13"/>
      <c r="R52" s="20">
        <f>O52+P52+Q52</f>
        <v>0</v>
      </c>
    </row>
    <row r="53" spans="1:18">
      <c r="A53" s="3" t="s">
        <v>45</v>
      </c>
      <c r="B53" s="5">
        <f t="shared" ref="B53:R53" si="18">B54</f>
        <v>0</v>
      </c>
      <c r="C53" s="5">
        <f t="shared" si="18"/>
        <v>0</v>
      </c>
      <c r="D53" s="5">
        <f t="shared" si="18"/>
        <v>0</v>
      </c>
      <c r="E53" s="5">
        <f t="shared" si="18"/>
        <v>0</v>
      </c>
      <c r="F53" s="21">
        <f t="shared" si="18"/>
        <v>0</v>
      </c>
      <c r="G53" s="5">
        <f t="shared" si="18"/>
        <v>0</v>
      </c>
      <c r="H53" s="5">
        <f t="shared" si="18"/>
        <v>0</v>
      </c>
      <c r="I53" s="5">
        <f t="shared" si="18"/>
        <v>0</v>
      </c>
      <c r="J53" s="21">
        <f t="shared" si="18"/>
        <v>0</v>
      </c>
      <c r="K53" s="5">
        <f t="shared" si="18"/>
        <v>0</v>
      </c>
      <c r="L53" s="5">
        <f t="shared" si="18"/>
        <v>0</v>
      </c>
      <c r="M53" s="5">
        <f t="shared" si="18"/>
        <v>0</v>
      </c>
      <c r="N53" s="21">
        <f t="shared" si="18"/>
        <v>0</v>
      </c>
      <c r="O53" s="5">
        <f t="shared" si="18"/>
        <v>0</v>
      </c>
      <c r="P53" s="5">
        <f t="shared" si="18"/>
        <v>0</v>
      </c>
      <c r="Q53" s="5">
        <f t="shared" si="18"/>
        <v>0</v>
      </c>
      <c r="R53" s="21">
        <f t="shared" si="18"/>
        <v>0</v>
      </c>
    </row>
    <row r="54" spans="1:18">
      <c r="A54" s="4" t="s">
        <v>46</v>
      </c>
      <c r="B54" s="13">
        <f>C54+D54+E54+G54+H54+I54+K54+L54+M54+O54+P54+Q54</f>
        <v>0</v>
      </c>
      <c r="C54" s="13"/>
      <c r="D54" s="13"/>
      <c r="E54" s="13"/>
      <c r="F54" s="20">
        <f>C54+D54+E54</f>
        <v>0</v>
      </c>
      <c r="G54" s="13"/>
      <c r="H54" s="13"/>
      <c r="I54" s="13"/>
      <c r="J54" s="20">
        <f>G54+H54+I54</f>
        <v>0</v>
      </c>
      <c r="K54" s="13"/>
      <c r="L54" s="13"/>
      <c r="M54" s="13"/>
      <c r="N54" s="20">
        <f>K54+L54+M54</f>
        <v>0</v>
      </c>
      <c r="O54" s="13"/>
      <c r="P54" s="13"/>
      <c r="Q54" s="13"/>
      <c r="R54" s="20">
        <f>O54+P54+Q54</f>
        <v>0</v>
      </c>
    </row>
    <row r="55" spans="1:18">
      <c r="A55" s="3" t="s">
        <v>47</v>
      </c>
      <c r="B55" s="5">
        <f t="shared" ref="B55:R55" si="19">B56+B66</f>
        <v>29003670</v>
      </c>
      <c r="C55" s="5">
        <f t="shared" si="19"/>
        <v>1317920</v>
      </c>
      <c r="D55" s="5">
        <f t="shared" si="19"/>
        <v>1389920</v>
      </c>
      <c r="E55" s="5">
        <f t="shared" si="19"/>
        <v>2139260</v>
      </c>
      <c r="F55" s="21">
        <f t="shared" si="19"/>
        <v>4847100</v>
      </c>
      <c r="G55" s="5">
        <f t="shared" si="19"/>
        <v>1957620</v>
      </c>
      <c r="H55" s="5">
        <f t="shared" si="19"/>
        <v>1957620</v>
      </c>
      <c r="I55" s="5">
        <f t="shared" si="19"/>
        <v>4324160</v>
      </c>
      <c r="J55" s="21">
        <f t="shared" si="19"/>
        <v>8179400</v>
      </c>
      <c r="K55" s="5">
        <f t="shared" si="19"/>
        <v>6465110</v>
      </c>
      <c r="L55" s="5">
        <f t="shared" si="19"/>
        <v>1770060</v>
      </c>
      <c r="M55" s="5">
        <f t="shared" si="19"/>
        <v>2360080</v>
      </c>
      <c r="N55" s="21">
        <f t="shared" si="19"/>
        <v>10595250</v>
      </c>
      <c r="O55" s="5">
        <f t="shared" si="19"/>
        <v>1501740</v>
      </c>
      <c r="P55" s="5">
        <f t="shared" si="19"/>
        <v>1501740</v>
      </c>
      <c r="Q55" s="5">
        <f t="shared" si="19"/>
        <v>2002320</v>
      </c>
      <c r="R55" s="21">
        <f t="shared" si="19"/>
        <v>5005800</v>
      </c>
    </row>
    <row r="56" spans="1:18">
      <c r="A56" s="4" t="s">
        <v>48</v>
      </c>
      <c r="B56" s="12">
        <f t="shared" ref="B56:R56" si="20">B57+B60+B63</f>
        <v>23140000</v>
      </c>
      <c r="C56" s="12">
        <f t="shared" si="20"/>
        <v>1317920</v>
      </c>
      <c r="D56" s="12">
        <f t="shared" si="20"/>
        <v>1389920</v>
      </c>
      <c r="E56" s="12">
        <f t="shared" si="20"/>
        <v>2139260</v>
      </c>
      <c r="F56" s="22">
        <f t="shared" si="20"/>
        <v>4847100</v>
      </c>
      <c r="G56" s="12">
        <f t="shared" si="20"/>
        <v>1957620</v>
      </c>
      <c r="H56" s="12">
        <f t="shared" si="20"/>
        <v>1957620</v>
      </c>
      <c r="I56" s="12">
        <f t="shared" si="20"/>
        <v>2764160</v>
      </c>
      <c r="J56" s="22">
        <f t="shared" si="20"/>
        <v>6679400</v>
      </c>
      <c r="K56" s="12">
        <f t="shared" si="20"/>
        <v>2477560</v>
      </c>
      <c r="L56" s="12">
        <f t="shared" si="20"/>
        <v>1770060</v>
      </c>
      <c r="M56" s="12">
        <f t="shared" si="20"/>
        <v>2360080</v>
      </c>
      <c r="N56" s="22">
        <f t="shared" si="20"/>
        <v>6607700</v>
      </c>
      <c r="O56" s="12">
        <f t="shared" si="20"/>
        <v>1501740</v>
      </c>
      <c r="P56" s="12">
        <f t="shared" si="20"/>
        <v>1501740</v>
      </c>
      <c r="Q56" s="12">
        <f t="shared" si="20"/>
        <v>2002320</v>
      </c>
      <c r="R56" s="22">
        <f t="shared" si="20"/>
        <v>5005800</v>
      </c>
    </row>
    <row r="57" spans="1:18">
      <c r="A57" s="4" t="s">
        <v>49</v>
      </c>
      <c r="B57" s="12">
        <f t="shared" ref="B57:R57" si="21">B58+B59</f>
        <v>22493500</v>
      </c>
      <c r="C57" s="12">
        <f t="shared" si="21"/>
        <v>1293620</v>
      </c>
      <c r="D57" s="12">
        <f t="shared" si="21"/>
        <v>1365620</v>
      </c>
      <c r="E57" s="12">
        <f t="shared" si="21"/>
        <v>1724760</v>
      </c>
      <c r="F57" s="22">
        <f t="shared" si="21"/>
        <v>4384000</v>
      </c>
      <c r="G57" s="12">
        <f t="shared" si="21"/>
        <v>1940400</v>
      </c>
      <c r="H57" s="12">
        <f t="shared" si="21"/>
        <v>1940400</v>
      </c>
      <c r="I57" s="12">
        <f t="shared" si="21"/>
        <v>2741200</v>
      </c>
      <c r="J57" s="22">
        <f t="shared" si="21"/>
        <v>6622000</v>
      </c>
      <c r="K57" s="12">
        <f t="shared" si="21"/>
        <v>2453860</v>
      </c>
      <c r="L57" s="12">
        <f t="shared" si="21"/>
        <v>1746360</v>
      </c>
      <c r="M57" s="12">
        <f t="shared" si="21"/>
        <v>2328480</v>
      </c>
      <c r="N57" s="22">
        <f t="shared" si="21"/>
        <v>6528700</v>
      </c>
      <c r="O57" s="12">
        <f t="shared" si="21"/>
        <v>1487640</v>
      </c>
      <c r="P57" s="12">
        <f t="shared" si="21"/>
        <v>1487640</v>
      </c>
      <c r="Q57" s="12">
        <f t="shared" si="21"/>
        <v>1983520</v>
      </c>
      <c r="R57" s="22">
        <f t="shared" si="21"/>
        <v>4958800</v>
      </c>
    </row>
    <row r="58" spans="1:18">
      <c r="A58" s="4" t="s">
        <v>50</v>
      </c>
      <c r="B58" s="13">
        <f>C58+D58+E58+G58+H58+I58+K58+L58+M58+O58+P58+Q58</f>
        <v>4405300</v>
      </c>
      <c r="C58" s="13">
        <v>264320</v>
      </c>
      <c r="D58" s="13">
        <v>264320</v>
      </c>
      <c r="E58" s="13">
        <v>352420</v>
      </c>
      <c r="F58" s="20">
        <f>C58+D58+E58</f>
        <v>881060</v>
      </c>
      <c r="G58" s="13">
        <v>396500</v>
      </c>
      <c r="H58" s="13">
        <v>396500</v>
      </c>
      <c r="I58" s="13">
        <v>528590</v>
      </c>
      <c r="J58" s="20">
        <f>G58+H58+I58</f>
        <v>1321590</v>
      </c>
      <c r="K58" s="13">
        <v>356830</v>
      </c>
      <c r="L58" s="13">
        <v>356830</v>
      </c>
      <c r="M58" s="13">
        <v>475771</v>
      </c>
      <c r="N58" s="20">
        <f>K58+L58+M58</f>
        <v>1189431</v>
      </c>
      <c r="O58" s="13">
        <v>303970</v>
      </c>
      <c r="P58" s="13">
        <v>303970</v>
      </c>
      <c r="Q58" s="13">
        <v>405279</v>
      </c>
      <c r="R58" s="20">
        <f>O58+P58+Q58</f>
        <v>1013219</v>
      </c>
    </row>
    <row r="59" spans="1:18">
      <c r="A59" s="4" t="s">
        <v>83</v>
      </c>
      <c r="B59" s="13">
        <f>C59+D59+E59+G59+H59+I59+K59+L59+M59+O59+P59+Q59</f>
        <v>18088200</v>
      </c>
      <c r="C59" s="13">
        <v>1029300</v>
      </c>
      <c r="D59" s="13">
        <v>1101300</v>
      </c>
      <c r="E59" s="13">
        <v>1372340</v>
      </c>
      <c r="F59" s="20">
        <f>C59+D59+E59</f>
        <v>3502940</v>
      </c>
      <c r="G59" s="13">
        <v>1543900</v>
      </c>
      <c r="H59" s="13">
        <v>1543900</v>
      </c>
      <c r="I59" s="13">
        <v>2212610</v>
      </c>
      <c r="J59" s="20">
        <f>G59+H59+I59</f>
        <v>5300410</v>
      </c>
      <c r="K59" s="13">
        <v>2097030</v>
      </c>
      <c r="L59" s="13">
        <v>1389530</v>
      </c>
      <c r="M59" s="13">
        <v>1852709</v>
      </c>
      <c r="N59" s="20">
        <f>K59+L59+M59</f>
        <v>5339269</v>
      </c>
      <c r="O59" s="13">
        <v>1183670</v>
      </c>
      <c r="P59" s="13">
        <v>1183670</v>
      </c>
      <c r="Q59" s="13">
        <v>1578241</v>
      </c>
      <c r="R59" s="20">
        <f>O59+P59+Q59</f>
        <v>3945581</v>
      </c>
    </row>
    <row r="60" spans="1:18">
      <c r="A60" s="4" t="s">
        <v>51</v>
      </c>
      <c r="B60" s="12">
        <f t="shared" ref="B60:Q60" si="22">B61+B62</f>
        <v>264400</v>
      </c>
      <c r="C60" s="12">
        <f t="shared" si="22"/>
        <v>24300</v>
      </c>
      <c r="D60" s="12">
        <f t="shared" si="22"/>
        <v>24300</v>
      </c>
      <c r="E60" s="12">
        <f t="shared" si="22"/>
        <v>32400</v>
      </c>
      <c r="F60" s="22">
        <f>F61+F62</f>
        <v>81000</v>
      </c>
      <c r="G60" s="12">
        <f t="shared" si="22"/>
        <v>17220</v>
      </c>
      <c r="H60" s="12">
        <f t="shared" si="22"/>
        <v>17220</v>
      </c>
      <c r="I60" s="12">
        <f t="shared" si="22"/>
        <v>22960</v>
      </c>
      <c r="J60" s="22">
        <f t="shared" si="22"/>
        <v>57400</v>
      </c>
      <c r="K60" s="12">
        <f t="shared" si="22"/>
        <v>23700</v>
      </c>
      <c r="L60" s="12">
        <f t="shared" si="22"/>
        <v>23700</v>
      </c>
      <c r="M60" s="12">
        <f t="shared" si="22"/>
        <v>31600</v>
      </c>
      <c r="N60" s="22">
        <f>N61+N62</f>
        <v>79000</v>
      </c>
      <c r="O60" s="12">
        <f t="shared" si="22"/>
        <v>14100</v>
      </c>
      <c r="P60" s="12">
        <f t="shared" si="22"/>
        <v>14100</v>
      </c>
      <c r="Q60" s="12">
        <f t="shared" si="22"/>
        <v>18800</v>
      </c>
      <c r="R60" s="22">
        <f>R61+R62</f>
        <v>47000</v>
      </c>
    </row>
    <row r="61" spans="1:18">
      <c r="A61" s="4" t="s">
        <v>52</v>
      </c>
      <c r="B61" s="13">
        <f>C61+D61+E61+G61+H61+I61+K61+L61+M61+O61+P61+Q61</f>
        <v>20000</v>
      </c>
      <c r="C61" s="13">
        <v>1500</v>
      </c>
      <c r="D61" s="13">
        <v>1500</v>
      </c>
      <c r="E61" s="13">
        <v>2000</v>
      </c>
      <c r="F61" s="20">
        <f>C61+D61+E61</f>
        <v>5000</v>
      </c>
      <c r="G61" s="13">
        <v>1500</v>
      </c>
      <c r="H61" s="13">
        <v>1500</v>
      </c>
      <c r="I61" s="13">
        <v>2000</v>
      </c>
      <c r="J61" s="20">
        <f>G61+H61+I61</f>
        <v>5000</v>
      </c>
      <c r="K61" s="13">
        <v>1500</v>
      </c>
      <c r="L61" s="13">
        <v>1500</v>
      </c>
      <c r="M61" s="13">
        <v>2000</v>
      </c>
      <c r="N61" s="20">
        <f>K61+L61+M61</f>
        <v>5000</v>
      </c>
      <c r="O61" s="13">
        <v>1500</v>
      </c>
      <c r="P61" s="13">
        <v>1500</v>
      </c>
      <c r="Q61" s="13">
        <v>2000</v>
      </c>
      <c r="R61" s="20">
        <f>O61+P61+Q61</f>
        <v>5000</v>
      </c>
    </row>
    <row r="62" spans="1:18">
      <c r="A62" s="4" t="s">
        <v>53</v>
      </c>
      <c r="B62" s="13">
        <f>C62+D62+E62+G62+H62+I62+K62+L62+M62+O62+P62+Q62</f>
        <v>244400</v>
      </c>
      <c r="C62" s="13">
        <v>22800</v>
      </c>
      <c r="D62" s="13">
        <v>22800</v>
      </c>
      <c r="E62" s="13">
        <v>30400</v>
      </c>
      <c r="F62" s="20">
        <f>C62+D62+E62</f>
        <v>76000</v>
      </c>
      <c r="G62" s="13">
        <v>15720</v>
      </c>
      <c r="H62" s="13">
        <v>15720</v>
      </c>
      <c r="I62" s="13">
        <v>20960</v>
      </c>
      <c r="J62" s="20">
        <f>G62+H62+I62</f>
        <v>52400</v>
      </c>
      <c r="K62" s="13">
        <v>22200</v>
      </c>
      <c r="L62" s="13">
        <v>22200</v>
      </c>
      <c r="M62" s="13">
        <v>29600</v>
      </c>
      <c r="N62" s="20">
        <f>K62+L62+M62</f>
        <v>74000</v>
      </c>
      <c r="O62" s="13">
        <v>12600</v>
      </c>
      <c r="P62" s="13">
        <v>12600</v>
      </c>
      <c r="Q62" s="13">
        <v>16800</v>
      </c>
      <c r="R62" s="20">
        <f>O62+P62+Q62</f>
        <v>42000</v>
      </c>
    </row>
    <row r="63" spans="1:18">
      <c r="A63" s="4" t="s">
        <v>54</v>
      </c>
      <c r="B63" s="12">
        <f t="shared" ref="B63:Q63" si="23">B64+B65</f>
        <v>382100</v>
      </c>
      <c r="C63" s="12">
        <f t="shared" si="23"/>
        <v>0</v>
      </c>
      <c r="D63" s="12">
        <f t="shared" si="23"/>
        <v>0</v>
      </c>
      <c r="E63" s="12">
        <f t="shared" si="23"/>
        <v>382100</v>
      </c>
      <c r="F63" s="22">
        <f>F64+F65</f>
        <v>382100</v>
      </c>
      <c r="G63" s="12">
        <f t="shared" si="23"/>
        <v>0</v>
      </c>
      <c r="H63" s="12">
        <f t="shared" si="23"/>
        <v>0</v>
      </c>
      <c r="I63" s="12">
        <f t="shared" si="23"/>
        <v>0</v>
      </c>
      <c r="J63" s="22">
        <f t="shared" si="23"/>
        <v>0</v>
      </c>
      <c r="K63" s="12">
        <f t="shared" si="23"/>
        <v>0</v>
      </c>
      <c r="L63" s="12">
        <f t="shared" si="23"/>
        <v>0</v>
      </c>
      <c r="M63" s="12">
        <f t="shared" si="23"/>
        <v>0</v>
      </c>
      <c r="N63" s="22">
        <f>N64+N65</f>
        <v>0</v>
      </c>
      <c r="O63" s="12">
        <f t="shared" si="23"/>
        <v>0</v>
      </c>
      <c r="P63" s="12">
        <f t="shared" si="23"/>
        <v>0</v>
      </c>
      <c r="Q63" s="12">
        <f t="shared" si="23"/>
        <v>0</v>
      </c>
      <c r="R63" s="22">
        <f>R64+R65</f>
        <v>0</v>
      </c>
    </row>
    <row r="64" spans="1:18">
      <c r="A64" s="4" t="s">
        <v>55</v>
      </c>
      <c r="B64" s="13">
        <f>C64+D64+E64+G64+H64+I64+K64+L64+M64+O64+P64+Q64</f>
        <v>0</v>
      </c>
      <c r="C64" s="13"/>
      <c r="D64" s="13"/>
      <c r="E64" s="13"/>
      <c r="F64" s="20">
        <f>C64+D64+E64</f>
        <v>0</v>
      </c>
      <c r="G64" s="13"/>
      <c r="H64" s="13"/>
      <c r="I64" s="13"/>
      <c r="J64" s="20">
        <f>G64+H64+I64</f>
        <v>0</v>
      </c>
      <c r="K64" s="13"/>
      <c r="L64" s="13"/>
      <c r="M64" s="13"/>
      <c r="N64" s="20">
        <f>K64+L64+M64</f>
        <v>0</v>
      </c>
      <c r="O64" s="13"/>
      <c r="P64" s="13"/>
      <c r="Q64" s="13"/>
      <c r="R64" s="20">
        <f>O64+P64+Q64</f>
        <v>0</v>
      </c>
    </row>
    <row r="65" spans="1:18">
      <c r="A65" s="4" t="s">
        <v>56</v>
      </c>
      <c r="B65" s="13">
        <f>F65+J65+N65+R65</f>
        <v>382100</v>
      </c>
      <c r="C65" s="13"/>
      <c r="D65" s="13">
        <v>0</v>
      </c>
      <c r="E65" s="13">
        <v>382100</v>
      </c>
      <c r="F65" s="20">
        <f>C65+D65+E65</f>
        <v>382100</v>
      </c>
      <c r="G65" s="13"/>
      <c r="H65" s="13"/>
      <c r="I65" s="13"/>
      <c r="J65" s="20">
        <f>G65+H65+I65</f>
        <v>0</v>
      </c>
      <c r="K65" s="13"/>
      <c r="L65" s="13"/>
      <c r="M65" s="13"/>
      <c r="N65" s="20">
        <f>K65+L65+M65</f>
        <v>0</v>
      </c>
      <c r="O65" s="13"/>
      <c r="P65" s="13"/>
      <c r="Q65" s="13"/>
      <c r="R65" s="20">
        <f>O65+P65+Q65</f>
        <v>0</v>
      </c>
    </row>
    <row r="66" spans="1:18" s="29" customFormat="1" ht="14.25">
      <c r="A66" s="3" t="s">
        <v>89</v>
      </c>
      <c r="B66" s="27">
        <f>B67+B68</f>
        <v>5863670</v>
      </c>
      <c r="C66" s="27">
        <f t="shared" ref="C66:R66" si="24">C67</f>
        <v>0</v>
      </c>
      <c r="D66" s="27">
        <f t="shared" si="24"/>
        <v>0</v>
      </c>
      <c r="E66" s="27">
        <f t="shared" si="24"/>
        <v>0</v>
      </c>
      <c r="F66" s="28">
        <f t="shared" si="24"/>
        <v>0</v>
      </c>
      <c r="G66" s="27">
        <f t="shared" si="24"/>
        <v>0</v>
      </c>
      <c r="H66" s="27">
        <f t="shared" si="24"/>
        <v>0</v>
      </c>
      <c r="I66" s="27">
        <f>I67+I68</f>
        <v>1560000</v>
      </c>
      <c r="J66" s="28">
        <f t="shared" si="24"/>
        <v>1500000</v>
      </c>
      <c r="K66" s="27">
        <f t="shared" si="24"/>
        <v>3987550</v>
      </c>
      <c r="L66" s="27">
        <f t="shared" si="24"/>
        <v>0</v>
      </c>
      <c r="M66" s="27">
        <f t="shared" si="24"/>
        <v>0</v>
      </c>
      <c r="N66" s="28">
        <f t="shared" si="24"/>
        <v>3987550</v>
      </c>
      <c r="O66" s="27">
        <f t="shared" si="24"/>
        <v>0</v>
      </c>
      <c r="P66" s="27">
        <f t="shared" si="24"/>
        <v>0</v>
      </c>
      <c r="Q66" s="27">
        <f t="shared" si="24"/>
        <v>0</v>
      </c>
      <c r="R66" s="28">
        <f t="shared" si="24"/>
        <v>0</v>
      </c>
    </row>
    <row r="67" spans="1:18">
      <c r="A67" s="4" t="s">
        <v>87</v>
      </c>
      <c r="B67" s="13">
        <f>C67+D67+E67+G67+H67+I67+K67+L67+M67+O67+P67+Q67</f>
        <v>5487550</v>
      </c>
      <c r="C67" s="13"/>
      <c r="D67" s="13"/>
      <c r="E67" s="13"/>
      <c r="F67" s="20">
        <f>C67+D67+E67</f>
        <v>0</v>
      </c>
      <c r="G67" s="13"/>
      <c r="H67" s="13"/>
      <c r="I67" s="13">
        <v>1500000</v>
      </c>
      <c r="J67" s="20">
        <f>G67+H67+I67</f>
        <v>1500000</v>
      </c>
      <c r="K67" s="13">
        <v>3987550</v>
      </c>
      <c r="L67" s="13"/>
      <c r="M67" s="13"/>
      <c r="N67" s="20">
        <f>K67+L67+M67</f>
        <v>3987550</v>
      </c>
      <c r="O67" s="13"/>
      <c r="P67" s="13"/>
      <c r="Q67" s="13"/>
      <c r="R67" s="20">
        <f>O67+P67+Q67</f>
        <v>0</v>
      </c>
    </row>
    <row r="68" spans="1:18">
      <c r="A68" s="4" t="s">
        <v>88</v>
      </c>
      <c r="B68" s="13">
        <f>C68+D68+E68+G68+H68+I68+K68+L68+M68+O68+P68+Q68</f>
        <v>376120</v>
      </c>
      <c r="C68" s="13"/>
      <c r="D68" s="13"/>
      <c r="E68" s="13"/>
      <c r="F68" s="20">
        <f>C68+D68+E68</f>
        <v>0</v>
      </c>
      <c r="G68" s="13"/>
      <c r="H68" s="13"/>
      <c r="I68" s="13">
        <v>60000</v>
      </c>
      <c r="J68" s="20">
        <f>G68+H68+I68</f>
        <v>60000</v>
      </c>
      <c r="K68" s="13">
        <v>316120</v>
      </c>
      <c r="L68" s="13"/>
      <c r="M68" s="13"/>
      <c r="N68" s="20">
        <f>K68+L68+M68</f>
        <v>316120</v>
      </c>
      <c r="O68" s="13"/>
      <c r="P68" s="13"/>
      <c r="Q68" s="13"/>
      <c r="R68" s="20">
        <f>O68+P68+Q68</f>
        <v>0</v>
      </c>
    </row>
    <row r="69" spans="1:18">
      <c r="A69" s="15" t="s">
        <v>80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9" customFormat="1">
      <c r="A70" s="14" t="s">
        <v>81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hidden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17" customFormat="1" hidden="1">
      <c r="A72" s="17" t="s">
        <v>75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 hidden="1">
      <c r="A73" s="10" t="s">
        <v>76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1:18" hidden="1">
      <c r="A74" s="10" t="s">
        <v>77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hidden="1">
      <c r="A75" s="10" t="s">
        <v>78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1:18" ht="30" hidden="1">
      <c r="A76" s="16" t="s">
        <v>79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1:18" hidden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1:18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1:18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1:18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</row>
    <row r="81" spans="2:18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</row>
    <row r="82" spans="2:18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</row>
    <row r="83" spans="2:18">
      <c r="B83" s="11"/>
      <c r="C83" s="11"/>
      <c r="D83" s="11"/>
      <c r="E83" s="11"/>
      <c r="G83" s="11"/>
      <c r="H83" s="11"/>
      <c r="I83" s="11"/>
      <c r="K83" s="11"/>
      <c r="L83" s="11"/>
      <c r="M83" s="11"/>
      <c r="O83" s="11"/>
      <c r="P83" s="11"/>
      <c r="Q83" s="11"/>
    </row>
  </sheetData>
  <sheetProtection formatCells="0" formatColumns="0" formatRows="0"/>
  <mergeCells count="2">
    <mergeCell ref="B2:Q2"/>
    <mergeCell ref="B3:R3"/>
  </mergeCells>
  <phoneticPr fontId="0" type="noConversion"/>
  <pageMargins left="0.54" right="0.15748031496062992" top="0.27559055118110237" bottom="0.23622047244094491" header="0.27559055118110237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поселениям первоначальный план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2011-01-13T10:25:36Z</cp:lastPrinted>
  <dcterms:created xsi:type="dcterms:W3CDTF">2006-09-28T05:33:49Z</dcterms:created>
  <dcterms:modified xsi:type="dcterms:W3CDTF">2011-06-17T10:45:49Z</dcterms:modified>
</cp:coreProperties>
</file>